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\\main2\공유폴더\4. 식단 및 레시피\1. 어린이 식단 및 레시피\1. 식단발송\2025년 식단\11월\"/>
    </mc:Choice>
  </mc:AlternateContent>
  <xr:revisionPtr revIDLastSave="0" documentId="13_ncr:1_{2099C34E-BF04-4201-A1FC-B8D845C81EC1}" xr6:coauthVersionLast="36" xr6:coauthVersionMax="36" xr10:uidLastSave="{00000000-0000-0000-0000-000000000000}"/>
  <bookViews>
    <workbookView xWindow="-120" yWindow="-120" windowWidth="29040" windowHeight="15840" tabRatio="966" activeTab="6" xr2:uid="{00000000-000D-0000-FFFF-FFFF00000000}"/>
  </bookViews>
  <sheets>
    <sheet name="생일식단" sheetId="370" r:id="rId1"/>
    <sheet name="1일" sheetId="318" r:id="rId2"/>
    <sheet name="3일" sheetId="366" r:id="rId3"/>
    <sheet name="4일" sheetId="367" r:id="rId4"/>
    <sheet name="5일" sheetId="368" r:id="rId5"/>
    <sheet name="6일" sheetId="369" r:id="rId6"/>
    <sheet name="7일" sheetId="362" r:id="rId7"/>
    <sheet name="8일" sheetId="325" r:id="rId8"/>
    <sheet name="10일" sheetId="329" r:id="rId9"/>
    <sheet name="11일" sheetId="343" r:id="rId10"/>
    <sheet name="12일" sheetId="344" r:id="rId11"/>
    <sheet name="13일" sheetId="342" r:id="rId12"/>
    <sheet name="14일" sheetId="339" r:id="rId13"/>
    <sheet name="15일" sheetId="346" r:id="rId14"/>
    <sheet name="17일" sheetId="290" r:id="rId15"/>
    <sheet name="18일" sheetId="358" r:id="rId16"/>
    <sheet name="19일" sheetId="359" r:id="rId17"/>
    <sheet name="20일" sheetId="360" r:id="rId18"/>
    <sheet name="21일" sheetId="352" r:id="rId19"/>
    <sheet name="22일" sheetId="371" r:id="rId20"/>
    <sheet name="24일" sheetId="357" r:id="rId21"/>
    <sheet name="25일" sheetId="363" r:id="rId22"/>
    <sheet name="26일" sheetId="364" r:id="rId23"/>
    <sheet name="27일" sheetId="365" r:id="rId24"/>
    <sheet name="28일" sheetId="335" r:id="rId25"/>
    <sheet name="29일" sheetId="361" r:id="rId26"/>
  </sheets>
  <definedNames>
    <definedName name="_xlnm.Print_Area" localSheetId="8">'10일'!$A$1:$G$37</definedName>
    <definedName name="_xlnm.Print_Area" localSheetId="9">'11일'!$A$1:$G$39</definedName>
    <definedName name="_xlnm.Print_Area" localSheetId="10">'12일'!$A$1:$G$40</definedName>
    <definedName name="_xlnm.Print_Area" localSheetId="11">'13일'!$A$1:$G$37</definedName>
    <definedName name="_xlnm.Print_Area" localSheetId="12">'14일'!$A$1:$G$43</definedName>
    <definedName name="_xlnm.Print_Area" localSheetId="13">'15일'!$A$1:$G$40</definedName>
    <definedName name="_xlnm.Print_Area" localSheetId="14">'17일'!$A$1:$G$39</definedName>
    <definedName name="_xlnm.Print_Area" localSheetId="15">'18일'!$A$1:$G$43</definedName>
    <definedName name="_xlnm.Print_Area" localSheetId="16">'19일'!$A$1:$G$35</definedName>
    <definedName name="_xlnm.Print_Area" localSheetId="1">'1일'!$A$1:$G$40</definedName>
    <definedName name="_xlnm.Print_Area" localSheetId="17">'20일'!$A$1:$G$43</definedName>
    <definedName name="_xlnm.Print_Area" localSheetId="18">'21일'!$A$1:$G$36</definedName>
    <definedName name="_xlnm.Print_Area" localSheetId="19">'22일'!$A$1:$G$41</definedName>
    <definedName name="_xlnm.Print_Area" localSheetId="20">'24일'!$A$1:$G$43</definedName>
    <definedName name="_xlnm.Print_Area" localSheetId="21">'25일'!$A$1:$G$36</definedName>
    <definedName name="_xlnm.Print_Area" localSheetId="22">'26일'!$A$1:$G$40</definedName>
    <definedName name="_xlnm.Print_Area" localSheetId="23">'27일'!$A$1:$G$37</definedName>
    <definedName name="_xlnm.Print_Area" localSheetId="24">'28일'!$A$1:$G$43</definedName>
    <definedName name="_xlnm.Print_Area" localSheetId="25">'29일'!$A$1:$G$40</definedName>
    <definedName name="_xlnm.Print_Area" localSheetId="2">'3일'!$A$1:$G$39</definedName>
    <definedName name="_xlnm.Print_Area" localSheetId="3">'4일'!$A$1:$G$46</definedName>
    <definedName name="_xlnm.Print_Area" localSheetId="4">'5일'!$A$1:$G$42</definedName>
    <definedName name="_xlnm.Print_Area" localSheetId="5">'6일'!$A$1:$G$43</definedName>
    <definedName name="_xlnm.Print_Area" localSheetId="6">'7일'!$A$1:$G$33</definedName>
    <definedName name="_xlnm.Print_Area" localSheetId="7">'8일'!$A$1:$G$41</definedName>
    <definedName name="_xlnm.Print_Area" localSheetId="0">생일식단!$A$1:$G$37</definedName>
  </definedNames>
  <calcPr calcId="191029"/>
</workbook>
</file>

<file path=xl/calcChain.xml><?xml version="1.0" encoding="utf-8"?>
<calcChain xmlns="http://schemas.openxmlformats.org/spreadsheetml/2006/main">
  <c r="D35" i="343" l="1"/>
  <c r="F35" i="343" s="1"/>
  <c r="D39" i="335"/>
  <c r="F39" i="335"/>
  <c r="D40" i="335"/>
  <c r="F40" i="335"/>
  <c r="D41" i="335"/>
  <c r="F41" i="335" s="1"/>
  <c r="D42" i="335"/>
  <c r="F42" i="335" s="1"/>
  <c r="D43" i="335"/>
  <c r="F43" i="335"/>
  <c r="D11" i="335"/>
  <c r="F11" i="335" s="1"/>
  <c r="D10" i="335"/>
  <c r="F10" i="335" s="1"/>
  <c r="D34" i="364"/>
  <c r="F34" i="364"/>
  <c r="D35" i="364"/>
  <c r="F35" i="364" s="1"/>
  <c r="D36" i="364"/>
  <c r="F36" i="364" s="1"/>
  <c r="D37" i="364"/>
  <c r="F37" i="364"/>
  <c r="D38" i="364"/>
  <c r="F38" i="364"/>
  <c r="D11" i="364"/>
  <c r="F11" i="364" s="1"/>
  <c r="D10" i="364"/>
  <c r="F10" i="364" s="1"/>
  <c r="D31" i="363"/>
  <c r="F31" i="363" s="1"/>
  <c r="D32" i="363"/>
  <c r="F32" i="363" s="1"/>
  <c r="D33" i="363"/>
  <c r="F33" i="363" s="1"/>
  <c r="D34" i="363"/>
  <c r="F34" i="363" s="1"/>
  <c r="D35" i="363"/>
  <c r="F35" i="363"/>
  <c r="D11" i="363"/>
  <c r="F11" i="363" s="1"/>
  <c r="D10" i="363"/>
  <c r="F10" i="363" s="1"/>
  <c r="D33" i="352"/>
  <c r="F33" i="352" s="1"/>
  <c r="D34" i="352"/>
  <c r="F34" i="352" s="1"/>
  <c r="D11" i="352"/>
  <c r="F11" i="352" s="1"/>
  <c r="D10" i="352"/>
  <c r="F10" i="352" s="1"/>
  <c r="D33" i="359"/>
  <c r="F33" i="359"/>
  <c r="D34" i="359"/>
  <c r="F34" i="359"/>
  <c r="D11" i="359"/>
  <c r="F11" i="359" s="1"/>
  <c r="D10" i="359"/>
  <c r="F10" i="359" s="1"/>
  <c r="D37" i="358"/>
  <c r="F37" i="358" s="1"/>
  <c r="D38" i="358"/>
  <c r="F38" i="358"/>
  <c r="D39" i="358"/>
  <c r="F39" i="358"/>
  <c r="D40" i="358"/>
  <c r="F40" i="358" s="1"/>
  <c r="D41" i="358"/>
  <c r="F41" i="358" s="1"/>
  <c r="D42" i="358"/>
  <c r="F42" i="358" s="1"/>
  <c r="D11" i="358"/>
  <c r="F11" i="358" s="1"/>
  <c r="D10" i="358"/>
  <c r="F10" i="358" s="1"/>
  <c r="D38" i="339"/>
  <c r="F38" i="339"/>
  <c r="D39" i="339"/>
  <c r="F39" i="339"/>
  <c r="D40" i="339"/>
  <c r="F40" i="339"/>
  <c r="D41" i="339"/>
  <c r="F41" i="339" s="1"/>
  <c r="D42" i="339"/>
  <c r="F42" i="339"/>
  <c r="D11" i="339"/>
  <c r="F11" i="339" s="1"/>
  <c r="D10" i="339"/>
  <c r="F10" i="339" s="1"/>
  <c r="D29" i="344"/>
  <c r="F29" i="344"/>
  <c r="D30" i="344"/>
  <c r="F30" i="344" s="1"/>
  <c r="D31" i="344"/>
  <c r="F31" i="344"/>
  <c r="D32" i="344"/>
  <c r="F32" i="344" s="1"/>
  <c r="D33" i="344"/>
  <c r="F33" i="344"/>
  <c r="D34" i="344"/>
  <c r="F34" i="344"/>
  <c r="D35" i="344"/>
  <c r="F35" i="344" s="1"/>
  <c r="D36" i="344"/>
  <c r="F36" i="344"/>
  <c r="D37" i="344"/>
  <c r="F37" i="344" s="1"/>
  <c r="D38" i="344"/>
  <c r="F38" i="344"/>
  <c r="D11" i="344"/>
  <c r="F11" i="344" s="1"/>
  <c r="D10" i="344"/>
  <c r="F10" i="344" s="1"/>
  <c r="D32" i="343"/>
  <c r="F32" i="343" s="1"/>
  <c r="D33" i="343"/>
  <c r="F33" i="343"/>
  <c r="D34" i="343"/>
  <c r="F34" i="343"/>
  <c r="D36" i="343"/>
  <c r="F36" i="343"/>
  <c r="D37" i="343"/>
  <c r="F37" i="343"/>
  <c r="D38" i="343"/>
  <c r="F38" i="343"/>
  <c r="D11" i="343"/>
  <c r="F11" i="343" s="1"/>
  <c r="D10" i="343"/>
  <c r="F10" i="343" s="1"/>
  <c r="D30" i="362"/>
  <c r="F30" i="362" s="1"/>
  <c r="D31" i="362"/>
  <c r="F31" i="362"/>
  <c r="D32" i="362"/>
  <c r="F32" i="362" s="1"/>
  <c r="D33" i="362"/>
  <c r="F33" i="362"/>
  <c r="D11" i="362"/>
  <c r="F11" i="362" s="1"/>
  <c r="D10" i="362"/>
  <c r="F10" i="362" s="1"/>
  <c r="D37" i="368"/>
  <c r="F37" i="368" s="1"/>
  <c r="D38" i="368"/>
  <c r="F38" i="368"/>
  <c r="D39" i="368"/>
  <c r="F39" i="368"/>
  <c r="D40" i="368"/>
  <c r="F40" i="368"/>
  <c r="D41" i="368"/>
  <c r="F41" i="368"/>
  <c r="D11" i="368"/>
  <c r="F11" i="368" s="1"/>
  <c r="D10" i="368"/>
  <c r="F10" i="368" s="1"/>
  <c r="D40" i="367"/>
  <c r="F40" i="367" s="1"/>
  <c r="D41" i="367"/>
  <c r="F41" i="367" s="1"/>
  <c r="D42" i="367"/>
  <c r="F42" i="367"/>
  <c r="D43" i="367"/>
  <c r="F43" i="367"/>
  <c r="D44" i="367"/>
  <c r="F44" i="367" s="1"/>
  <c r="D45" i="367"/>
  <c r="F45" i="367"/>
  <c r="D11" i="367"/>
  <c r="F11" i="367" s="1"/>
  <c r="D10" i="367"/>
  <c r="F10" i="367" s="1"/>
  <c r="F38" i="361" l="1"/>
  <c r="D26" i="358"/>
  <c r="F26" i="358" s="1"/>
  <c r="F30" i="329"/>
  <c r="D30" i="329"/>
  <c r="D25" i="369"/>
  <c r="F25" i="369"/>
  <c r="D20" i="367"/>
  <c r="F20" i="367" s="1"/>
  <c r="D17" i="361"/>
  <c r="F17" i="361" s="1"/>
  <c r="D18" i="361"/>
  <c r="F18" i="361" s="1"/>
  <c r="D19" i="361"/>
  <c r="F19" i="361" s="1"/>
  <c r="D20" i="361"/>
  <c r="F20" i="361" s="1"/>
  <c r="D21" i="361"/>
  <c r="F21" i="361"/>
  <c r="D22" i="361"/>
  <c r="F22" i="361"/>
  <c r="D23" i="361"/>
  <c r="F23" i="361"/>
  <c r="D24" i="361"/>
  <c r="F24" i="361"/>
  <c r="D11" i="361"/>
  <c r="F11" i="361" s="1"/>
  <c r="D12" i="361"/>
  <c r="F12" i="361" s="1"/>
  <c r="D22" i="365"/>
  <c r="F22" i="365" s="1"/>
  <c r="D23" i="365"/>
  <c r="F23" i="365" s="1"/>
  <c r="D24" i="365"/>
  <c r="F24" i="365" s="1"/>
  <c r="D25" i="365"/>
  <c r="F25" i="365"/>
  <c r="D16" i="365"/>
  <c r="F16" i="365" s="1"/>
  <c r="D17" i="365"/>
  <c r="F17" i="365" s="1"/>
  <c r="D27" i="364"/>
  <c r="F27" i="364" s="1"/>
  <c r="D28" i="364"/>
  <c r="F28" i="364" s="1"/>
  <c r="D18" i="363"/>
  <c r="F18" i="363" s="1"/>
  <c r="D36" i="357"/>
  <c r="F36" i="357" s="1"/>
  <c r="D37" i="357"/>
  <c r="F37" i="357" s="1"/>
  <c r="D26" i="357"/>
  <c r="F26" i="357" s="1"/>
  <c r="D19" i="357"/>
  <c r="F19" i="357" s="1"/>
  <c r="D31" i="371"/>
  <c r="F31" i="371" s="1"/>
  <c r="D32" i="371"/>
  <c r="F32" i="371" s="1"/>
  <c r="D33" i="371"/>
  <c r="F33" i="371"/>
  <c r="D34" i="371"/>
  <c r="F34" i="371" s="1"/>
  <c r="D35" i="371"/>
  <c r="F35" i="371"/>
  <c r="D36" i="371"/>
  <c r="F36" i="371" s="1"/>
  <c r="D37" i="371"/>
  <c r="F37" i="371"/>
  <c r="D38" i="371"/>
  <c r="F38" i="371"/>
  <c r="D11" i="371"/>
  <c r="F11" i="371" s="1"/>
  <c r="D12" i="371"/>
  <c r="F12" i="371" s="1"/>
  <c r="D40" i="371"/>
  <c r="F40" i="371" s="1"/>
  <c r="D39" i="371"/>
  <c r="F39" i="371" s="1"/>
  <c r="D30" i="371"/>
  <c r="F30" i="371" s="1"/>
  <c r="D29" i="371"/>
  <c r="F29" i="371" s="1"/>
  <c r="D28" i="371"/>
  <c r="F28" i="371" s="1"/>
  <c r="D27" i="371"/>
  <c r="F27" i="371" s="1"/>
  <c r="D26" i="371"/>
  <c r="F26" i="371" s="1"/>
  <c r="D25" i="371"/>
  <c r="F25" i="371" s="1"/>
  <c r="D24" i="371"/>
  <c r="F24" i="371" s="1"/>
  <c r="D23" i="371"/>
  <c r="F23" i="371" s="1"/>
  <c r="D22" i="371"/>
  <c r="F22" i="371" s="1"/>
  <c r="D21" i="371"/>
  <c r="F21" i="371" s="1"/>
  <c r="D20" i="371"/>
  <c r="F20" i="371" s="1"/>
  <c r="D19" i="371"/>
  <c r="F19" i="371" s="1"/>
  <c r="D18" i="371"/>
  <c r="F18" i="371" s="1"/>
  <c r="D17" i="371"/>
  <c r="F17" i="371" s="1"/>
  <c r="D16" i="371"/>
  <c r="F16" i="371" s="1"/>
  <c r="D15" i="371"/>
  <c r="F15" i="371" s="1"/>
  <c r="D14" i="371"/>
  <c r="F14" i="371" s="1"/>
  <c r="D13" i="371"/>
  <c r="F13" i="371" s="1"/>
  <c r="D10" i="371"/>
  <c r="F10" i="371" s="1"/>
  <c r="D22" i="360"/>
  <c r="F22" i="360" s="1"/>
  <c r="D12" i="360"/>
  <c r="F12" i="360" s="1"/>
  <c r="D26" i="359"/>
  <c r="F26" i="359" s="1"/>
  <c r="D27" i="359"/>
  <c r="F27" i="359"/>
  <c r="F18" i="359"/>
  <c r="D15" i="359"/>
  <c r="F15" i="359" s="1"/>
  <c r="D16" i="359"/>
  <c r="F16" i="359"/>
  <c r="D17" i="359"/>
  <c r="F17" i="359"/>
  <c r="D18" i="359"/>
  <c r="D19" i="359"/>
  <c r="F19" i="359" s="1"/>
  <c r="D20" i="359"/>
  <c r="F20" i="359" s="1"/>
  <c r="D12" i="359"/>
  <c r="F12" i="359" s="1"/>
  <c r="D16" i="358"/>
  <c r="F16" i="358" s="1"/>
  <c r="D17" i="358"/>
  <c r="F17" i="358" s="1"/>
  <c r="D18" i="358"/>
  <c r="F18" i="358" s="1"/>
  <c r="D32" i="290"/>
  <c r="F32" i="290"/>
  <c r="D22" i="290"/>
  <c r="F22" i="290" s="1"/>
  <c r="D23" i="290"/>
  <c r="F23" i="290"/>
  <c r="D24" i="290"/>
  <c r="F24" i="290"/>
  <c r="D11" i="290"/>
  <c r="F11" i="290" s="1"/>
  <c r="D32" i="346"/>
  <c r="F32" i="346" s="1"/>
  <c r="D33" i="346"/>
  <c r="F33" i="346" s="1"/>
  <c r="D26" i="346"/>
  <c r="F26" i="346"/>
  <c r="D27" i="346"/>
  <c r="F27" i="346" s="1"/>
  <c r="D18" i="346"/>
  <c r="F18" i="346"/>
  <c r="D19" i="346"/>
  <c r="F19" i="346"/>
  <c r="D11" i="346"/>
  <c r="F11" i="346" s="1"/>
  <c r="D12" i="346"/>
  <c r="F12" i="346" s="1"/>
  <c r="D13" i="346"/>
  <c r="F13" i="346" s="1"/>
  <c r="D14" i="346"/>
  <c r="F14" i="346" s="1"/>
  <c r="D36" i="339"/>
  <c r="D16" i="339"/>
  <c r="F16" i="339" s="1"/>
  <c r="D17" i="339"/>
  <c r="F17" i="339" s="1"/>
  <c r="D18" i="339"/>
  <c r="F18" i="339"/>
  <c r="D23" i="342" l="1"/>
  <c r="F23" i="342"/>
  <c r="D24" i="342"/>
  <c r="F24" i="342" s="1"/>
  <c r="D25" i="342"/>
  <c r="F25" i="342"/>
  <c r="D15" i="342"/>
  <c r="F15" i="342" s="1"/>
  <c r="D16" i="342"/>
  <c r="F16" i="342"/>
  <c r="D17" i="342"/>
  <c r="F17" i="342" s="1"/>
  <c r="D18" i="342"/>
  <c r="F18" i="342"/>
  <c r="D19" i="342"/>
  <c r="F19" i="342"/>
  <c r="D20" i="342"/>
  <c r="F20" i="342"/>
  <c r="D23" i="344"/>
  <c r="F23" i="344" s="1"/>
  <c r="D24" i="344"/>
  <c r="F24" i="344" s="1"/>
  <c r="D25" i="344"/>
  <c r="F25" i="344"/>
  <c r="D26" i="344"/>
  <c r="F26" i="344"/>
  <c r="D22" i="344"/>
  <c r="F22" i="344" s="1"/>
  <c r="D17" i="343"/>
  <c r="F17" i="343" s="1"/>
  <c r="D18" i="343"/>
  <c r="F18" i="343" s="1"/>
  <c r="D19" i="343"/>
  <c r="F19" i="343" s="1"/>
  <c r="D24" i="329"/>
  <c r="F24" i="329" s="1"/>
  <c r="D25" i="329"/>
  <c r="F25" i="329" s="1"/>
  <c r="D11" i="329"/>
  <c r="F11" i="329" s="1"/>
  <c r="D39" i="325"/>
  <c r="F39" i="325"/>
  <c r="D29" i="369"/>
  <c r="F29" i="369" s="1"/>
  <c r="D30" i="369"/>
  <c r="F30" i="369" s="1"/>
  <c r="D31" i="369"/>
  <c r="F31" i="369" s="1"/>
  <c r="D32" i="369"/>
  <c r="F32" i="369"/>
  <c r="D33" i="369"/>
  <c r="F33" i="369" s="1"/>
  <c r="D19" i="369"/>
  <c r="F19" i="369" s="1"/>
  <c r="D20" i="369"/>
  <c r="F20" i="369" s="1"/>
  <c r="D17" i="369"/>
  <c r="F17" i="369" s="1"/>
  <c r="D18" i="369"/>
  <c r="F18" i="369" s="1"/>
  <c r="D21" i="369"/>
  <c r="F21" i="369" s="1"/>
  <c r="D22" i="369"/>
  <c r="F22" i="369" s="1"/>
  <c r="D23" i="369"/>
  <c r="F23" i="369" s="1"/>
  <c r="D29" i="368"/>
  <c r="F29" i="368"/>
  <c r="D30" i="368"/>
  <c r="F30" i="368" s="1"/>
  <c r="D31" i="368"/>
  <c r="F31" i="368" s="1"/>
  <c r="D32" i="368"/>
  <c r="F32" i="368"/>
  <c r="D33" i="368"/>
  <c r="F33" i="368" s="1"/>
  <c r="D34" i="368"/>
  <c r="F34" i="368" s="1"/>
  <c r="D17" i="368"/>
  <c r="F17" i="368" s="1"/>
  <c r="D18" i="368"/>
  <c r="F18" i="368" s="1"/>
  <c r="D33" i="367"/>
  <c r="F33" i="367" s="1"/>
  <c r="D34" i="367"/>
  <c r="F34" i="367" s="1"/>
  <c r="D17" i="367"/>
  <c r="F17" i="367" s="1"/>
  <c r="D18" i="367"/>
  <c r="F18" i="367" s="1"/>
  <c r="D19" i="367"/>
  <c r="F19" i="367" s="1"/>
  <c r="D38" i="366"/>
  <c r="F38" i="366" s="1"/>
  <c r="D37" i="366"/>
  <c r="F37" i="366"/>
  <c r="D36" i="366"/>
  <c r="F36" i="366" s="1"/>
  <c r="F31" i="366"/>
  <c r="F32" i="366"/>
  <c r="F33" i="366"/>
  <c r="F34" i="366"/>
  <c r="F35" i="366"/>
  <c r="D31" i="366"/>
  <c r="D32" i="366"/>
  <c r="D33" i="366"/>
  <c r="D34" i="366"/>
  <c r="D35" i="366"/>
  <c r="F22" i="366"/>
  <c r="F23" i="366"/>
  <c r="F24" i="366"/>
  <c r="F25" i="366"/>
  <c r="F26" i="366"/>
  <c r="F27" i="366"/>
  <c r="F28" i="366"/>
  <c r="F29" i="366"/>
  <c r="F30" i="366"/>
  <c r="D22" i="366"/>
  <c r="D23" i="366"/>
  <c r="D24" i="366"/>
  <c r="D25" i="366"/>
  <c r="D26" i="366"/>
  <c r="D27" i="366"/>
  <c r="D28" i="366"/>
  <c r="D29" i="366"/>
  <c r="D30" i="366"/>
  <c r="D17" i="366"/>
  <c r="F17" i="366" s="1"/>
  <c r="D18" i="366"/>
  <c r="F18" i="366" s="1"/>
  <c r="D19" i="366"/>
  <c r="F19" i="366" s="1"/>
  <c r="D20" i="366"/>
  <c r="F20" i="366" s="1"/>
  <c r="D21" i="366"/>
  <c r="F21" i="366" s="1"/>
  <c r="D16" i="366"/>
  <c r="F16" i="366" s="1"/>
  <c r="D14" i="366"/>
  <c r="F14" i="366" s="1"/>
  <c r="D15" i="366"/>
  <c r="F15" i="366" s="1"/>
  <c r="D13" i="366"/>
  <c r="F13" i="366" s="1"/>
  <c r="D12" i="366"/>
  <c r="F12" i="366" s="1"/>
  <c r="D11" i="366"/>
  <c r="F11" i="366" s="1"/>
  <c r="D10" i="366"/>
  <c r="F10" i="366" s="1"/>
  <c r="D36" i="370"/>
  <c r="F36" i="370" s="1"/>
  <c r="D35" i="370"/>
  <c r="F35" i="370" s="1"/>
  <c r="D34" i="370"/>
  <c r="F34" i="370" s="1"/>
  <c r="D33" i="370"/>
  <c r="F33" i="370" s="1"/>
  <c r="D32" i="370"/>
  <c r="F32" i="370" s="1"/>
  <c r="D31" i="370"/>
  <c r="F31" i="370" s="1"/>
  <c r="D30" i="370"/>
  <c r="F30" i="370" s="1"/>
  <c r="D29" i="370"/>
  <c r="F29" i="370" s="1"/>
  <c r="D28" i="370"/>
  <c r="F28" i="370" s="1"/>
  <c r="D27" i="370"/>
  <c r="F27" i="370" s="1"/>
  <c r="D26" i="370"/>
  <c r="F26" i="370" s="1"/>
  <c r="D25" i="370"/>
  <c r="F25" i="370" s="1"/>
  <c r="D24" i="370"/>
  <c r="F24" i="370" s="1"/>
  <c r="D23" i="370"/>
  <c r="F23" i="370" s="1"/>
  <c r="D22" i="370"/>
  <c r="F22" i="370" s="1"/>
  <c r="D21" i="370"/>
  <c r="F21" i="370" s="1"/>
  <c r="F20" i="370"/>
  <c r="D20" i="370"/>
  <c r="D19" i="370"/>
  <c r="F19" i="370" s="1"/>
  <c r="D18" i="370"/>
  <c r="F18" i="370" s="1"/>
  <c r="D17" i="370"/>
  <c r="F17" i="370" s="1"/>
  <c r="D16" i="370"/>
  <c r="F16" i="370" s="1"/>
  <c r="D15" i="370"/>
  <c r="F15" i="370" s="1"/>
  <c r="D14" i="370"/>
  <c r="F14" i="370" s="1"/>
  <c r="D13" i="370"/>
  <c r="F13" i="370" s="1"/>
  <c r="D12" i="370"/>
  <c r="F12" i="370" s="1"/>
  <c r="D11" i="370"/>
  <c r="F11" i="370" s="1"/>
  <c r="D10" i="370"/>
  <c r="F10" i="370" s="1"/>
  <c r="D33" i="318"/>
  <c r="F33" i="318" s="1"/>
  <c r="D19" i="318"/>
  <c r="F19" i="318" s="1"/>
  <c r="D42" i="369" l="1"/>
  <c r="F42" i="369" s="1"/>
  <c r="D41" i="369"/>
  <c r="F41" i="369" s="1"/>
  <c r="D40" i="369"/>
  <c r="F40" i="369" s="1"/>
  <c r="D39" i="369"/>
  <c r="F39" i="369" s="1"/>
  <c r="D38" i="369"/>
  <c r="F38" i="369" s="1"/>
  <c r="D37" i="369"/>
  <c r="F37" i="369" s="1"/>
  <c r="D36" i="369"/>
  <c r="F36" i="369" s="1"/>
  <c r="D35" i="369"/>
  <c r="F35" i="369" s="1"/>
  <c r="D34" i="369"/>
  <c r="F34" i="369" s="1"/>
  <c r="D28" i="369"/>
  <c r="F28" i="369" s="1"/>
  <c r="D27" i="369"/>
  <c r="F27" i="369" s="1"/>
  <c r="D26" i="369"/>
  <c r="F26" i="369" s="1"/>
  <c r="D24" i="369"/>
  <c r="F24" i="369" s="1"/>
  <c r="D16" i="369"/>
  <c r="F16" i="369" s="1"/>
  <c r="D15" i="369"/>
  <c r="F15" i="369" s="1"/>
  <c r="D14" i="369"/>
  <c r="F14" i="369" s="1"/>
  <c r="D13" i="369"/>
  <c r="F13" i="369" s="1"/>
  <c r="D12" i="369"/>
  <c r="F12" i="369" s="1"/>
  <c r="D11" i="369"/>
  <c r="F11" i="369" s="1"/>
  <c r="D10" i="369"/>
  <c r="F10" i="369" s="1"/>
  <c r="D36" i="368"/>
  <c r="F36" i="368" s="1"/>
  <c r="D35" i="368"/>
  <c r="F35" i="368" s="1"/>
  <c r="D28" i="368"/>
  <c r="F28" i="368" s="1"/>
  <c r="D27" i="368"/>
  <c r="F27" i="368" s="1"/>
  <c r="D26" i="368"/>
  <c r="F26" i="368" s="1"/>
  <c r="D25" i="368"/>
  <c r="F25" i="368" s="1"/>
  <c r="D24" i="368"/>
  <c r="F24" i="368" s="1"/>
  <c r="D23" i="368"/>
  <c r="F23" i="368" s="1"/>
  <c r="D22" i="368"/>
  <c r="F22" i="368" s="1"/>
  <c r="D21" i="368"/>
  <c r="F21" i="368" s="1"/>
  <c r="D20" i="368"/>
  <c r="F20" i="368" s="1"/>
  <c r="D19" i="368"/>
  <c r="F19" i="368" s="1"/>
  <c r="D16" i="368"/>
  <c r="F16" i="368" s="1"/>
  <c r="D15" i="368"/>
  <c r="F15" i="368" s="1"/>
  <c r="D14" i="368"/>
  <c r="F14" i="368" s="1"/>
  <c r="D13" i="368"/>
  <c r="F13" i="368" s="1"/>
  <c r="D12" i="368"/>
  <c r="F12" i="368" s="1"/>
  <c r="D39" i="367"/>
  <c r="F39" i="367" s="1"/>
  <c r="D38" i="367"/>
  <c r="F38" i="367" s="1"/>
  <c r="D37" i="367"/>
  <c r="F37" i="367" s="1"/>
  <c r="D36" i="367"/>
  <c r="F36" i="367" s="1"/>
  <c r="D35" i="367"/>
  <c r="F35" i="367" s="1"/>
  <c r="D32" i="367"/>
  <c r="F32" i="367" s="1"/>
  <c r="D31" i="367"/>
  <c r="F31" i="367" s="1"/>
  <c r="D30" i="367"/>
  <c r="F30" i="367" s="1"/>
  <c r="D29" i="367"/>
  <c r="F29" i="367" s="1"/>
  <c r="D28" i="367"/>
  <c r="F28" i="367" s="1"/>
  <c r="D27" i="367"/>
  <c r="F27" i="367" s="1"/>
  <c r="D26" i="367"/>
  <c r="F26" i="367" s="1"/>
  <c r="D25" i="367"/>
  <c r="F25" i="367" s="1"/>
  <c r="D24" i="367"/>
  <c r="F24" i="367" s="1"/>
  <c r="D23" i="367"/>
  <c r="F23" i="367" s="1"/>
  <c r="D22" i="367"/>
  <c r="F22" i="367" s="1"/>
  <c r="D21" i="367"/>
  <c r="F21" i="367" s="1"/>
  <c r="D16" i="367"/>
  <c r="F16" i="367" s="1"/>
  <c r="D15" i="367"/>
  <c r="F15" i="367" s="1"/>
  <c r="D14" i="367"/>
  <c r="F14" i="367" s="1"/>
  <c r="D13" i="367"/>
  <c r="F13" i="367" s="1"/>
  <c r="D12" i="367"/>
  <c r="F12" i="367" s="1"/>
  <c r="D36" i="365" l="1"/>
  <c r="F36" i="365" s="1"/>
  <c r="D35" i="365"/>
  <c r="F35" i="365" s="1"/>
  <c r="D34" i="365"/>
  <c r="F34" i="365" s="1"/>
  <c r="D33" i="365"/>
  <c r="F33" i="365" s="1"/>
  <c r="D32" i="365"/>
  <c r="F32" i="365" s="1"/>
  <c r="D31" i="365"/>
  <c r="F31" i="365" s="1"/>
  <c r="D30" i="365"/>
  <c r="F30" i="365" s="1"/>
  <c r="D29" i="365"/>
  <c r="F29" i="365" s="1"/>
  <c r="D28" i="365"/>
  <c r="F28" i="365" s="1"/>
  <c r="D27" i="365"/>
  <c r="F27" i="365" s="1"/>
  <c r="D26" i="365"/>
  <c r="F26" i="365" s="1"/>
  <c r="D21" i="365"/>
  <c r="F21" i="365" s="1"/>
  <c r="D20" i="365"/>
  <c r="F20" i="365" s="1"/>
  <c r="D19" i="365"/>
  <c r="F19" i="365" s="1"/>
  <c r="D18" i="365"/>
  <c r="F18" i="365" s="1"/>
  <c r="D15" i="365"/>
  <c r="F15" i="365" s="1"/>
  <c r="D14" i="365"/>
  <c r="F14" i="365" s="1"/>
  <c r="D13" i="365"/>
  <c r="F13" i="365" s="1"/>
  <c r="D12" i="365"/>
  <c r="F12" i="365" s="1"/>
  <c r="D11" i="365"/>
  <c r="F11" i="365" s="1"/>
  <c r="D10" i="365"/>
  <c r="F10" i="365" s="1"/>
  <c r="D39" i="364"/>
  <c r="F39" i="364" s="1"/>
  <c r="D33" i="364"/>
  <c r="F33" i="364" s="1"/>
  <c r="D32" i="364"/>
  <c r="F32" i="364" s="1"/>
  <c r="D31" i="364"/>
  <c r="F31" i="364" s="1"/>
  <c r="D30" i="364"/>
  <c r="F30" i="364" s="1"/>
  <c r="D29" i="364"/>
  <c r="F29" i="364" s="1"/>
  <c r="D26" i="364"/>
  <c r="F26" i="364" s="1"/>
  <c r="D25" i="364"/>
  <c r="F25" i="364" s="1"/>
  <c r="D24" i="364"/>
  <c r="F24" i="364" s="1"/>
  <c r="D23" i="364"/>
  <c r="F23" i="364" s="1"/>
  <c r="D22" i="364"/>
  <c r="F22" i="364" s="1"/>
  <c r="D21" i="364"/>
  <c r="F21" i="364" s="1"/>
  <c r="D20" i="364"/>
  <c r="F20" i="364" s="1"/>
  <c r="D19" i="364"/>
  <c r="F19" i="364" s="1"/>
  <c r="D18" i="364"/>
  <c r="F18" i="364" s="1"/>
  <c r="D17" i="364"/>
  <c r="F17" i="364" s="1"/>
  <c r="D16" i="364"/>
  <c r="F16" i="364" s="1"/>
  <c r="D15" i="364"/>
  <c r="F15" i="364" s="1"/>
  <c r="D14" i="364"/>
  <c r="F14" i="364" s="1"/>
  <c r="D13" i="364"/>
  <c r="F13" i="364" s="1"/>
  <c r="D12" i="364"/>
  <c r="F12" i="364" s="1"/>
  <c r="D33" i="360" l="1"/>
  <c r="F33" i="360" s="1"/>
  <c r="D23" i="346" l="1"/>
  <c r="F23" i="346" s="1"/>
  <c r="D22" i="346"/>
  <c r="F22" i="346" s="1"/>
  <c r="D21" i="346"/>
  <c r="F21" i="346" s="1"/>
  <c r="D20" i="346"/>
  <c r="F20" i="346" s="1"/>
  <c r="D17" i="346"/>
  <c r="F17" i="346" s="1"/>
  <c r="D16" i="346"/>
  <c r="F16" i="346" s="1"/>
  <c r="D15" i="346"/>
  <c r="F15" i="346" s="1"/>
  <c r="D11" i="357" l="1"/>
  <c r="F11" i="357" s="1"/>
  <c r="D31" i="361"/>
  <c r="F31" i="361" s="1"/>
  <c r="D32" i="361"/>
  <c r="F32" i="361" s="1"/>
  <c r="D33" i="361"/>
  <c r="F33" i="361" s="1"/>
  <c r="D34" i="361"/>
  <c r="F34" i="361" s="1"/>
  <c r="D16" i="361"/>
  <c r="F16" i="361" s="1"/>
  <c r="D13" i="361"/>
  <c r="F13" i="361" s="1"/>
  <c r="D14" i="361"/>
  <c r="F14" i="361" s="1"/>
  <c r="D15" i="361"/>
  <c r="F15" i="361" s="1"/>
  <c r="D37" i="360"/>
  <c r="F37" i="360" s="1"/>
  <c r="D21" i="359"/>
  <c r="F21" i="359" s="1"/>
  <c r="D22" i="359"/>
  <c r="F22" i="359" s="1"/>
  <c r="D32" i="358" l="1"/>
  <c r="F32" i="358" s="1"/>
  <c r="D33" i="358"/>
  <c r="F33" i="358" s="1"/>
  <c r="D23" i="358"/>
  <c r="F23" i="358" s="1"/>
  <c r="D24" i="358"/>
  <c r="F24" i="358" s="1"/>
  <c r="D25" i="358"/>
  <c r="F25" i="358" s="1"/>
  <c r="D27" i="358"/>
  <c r="F27" i="358" s="1"/>
  <c r="D15" i="358"/>
  <c r="F15" i="358" s="1"/>
  <c r="D34" i="290"/>
  <c r="F34" i="290" s="1"/>
  <c r="D37" i="346"/>
  <c r="F37" i="346" s="1"/>
  <c r="D38" i="346"/>
  <c r="F38" i="346" s="1"/>
  <c r="D34" i="346"/>
  <c r="F34" i="346" s="1"/>
  <c r="D33" i="339"/>
  <c r="F33" i="339" s="1"/>
  <c r="D34" i="339"/>
  <c r="F34" i="339" s="1"/>
  <c r="D25" i="339"/>
  <c r="F25" i="339" s="1"/>
  <c r="D26" i="339"/>
  <c r="F26" i="339" s="1"/>
  <c r="D27" i="339"/>
  <c r="F27" i="339" s="1"/>
  <c r="D28" i="339"/>
  <c r="F28" i="339" s="1"/>
  <c r="D19" i="339"/>
  <c r="F19" i="339" s="1"/>
  <c r="D28" i="344"/>
  <c r="D19" i="344"/>
  <c r="F19" i="344" s="1"/>
  <c r="D20" i="344"/>
  <c r="F20" i="344" s="1"/>
  <c r="D12" i="344"/>
  <c r="F12" i="344" s="1"/>
  <c r="D22" i="343"/>
  <c r="F22" i="343" s="1"/>
  <c r="D23" i="343"/>
  <c r="F23" i="343" s="1"/>
  <c r="D24" i="343"/>
  <c r="F24" i="343" s="1"/>
  <c r="D25" i="343"/>
  <c r="F25" i="343" s="1"/>
  <c r="D17" i="329"/>
  <c r="F17" i="329" s="1"/>
  <c r="D18" i="329"/>
  <c r="F18" i="329" s="1"/>
  <c r="D25" i="325" l="1"/>
  <c r="F25" i="325" s="1"/>
  <c r="D20" i="325"/>
  <c r="F20" i="325" s="1"/>
  <c r="D21" i="325"/>
  <c r="F21" i="325" s="1"/>
  <c r="D11" i="325"/>
  <c r="F11" i="325" s="1"/>
  <c r="D12" i="325"/>
  <c r="F12" i="325" s="1"/>
  <c r="D13" i="325"/>
  <c r="F13" i="325" s="1"/>
  <c r="D18" i="362"/>
  <c r="F18" i="362" s="1"/>
  <c r="D19" i="362"/>
  <c r="F19" i="362" s="1"/>
  <c r="D37" i="318" l="1"/>
  <c r="F37" i="318" s="1"/>
  <c r="D27" i="318"/>
  <c r="F27" i="318" s="1"/>
  <c r="D28" i="318"/>
  <c r="F28" i="318" s="1"/>
  <c r="D29" i="318"/>
  <c r="F29" i="318" s="1"/>
  <c r="D30" i="318"/>
  <c r="F30" i="318" s="1"/>
  <c r="D31" i="318"/>
  <c r="F31" i="318" s="1"/>
  <c r="D32" i="318"/>
  <c r="F32" i="318" s="1"/>
  <c r="D34" i="318"/>
  <c r="F34" i="318" s="1"/>
  <c r="D35" i="318"/>
  <c r="F35" i="318" s="1"/>
  <c r="D36" i="318"/>
  <c r="F36" i="318" s="1"/>
  <c r="D23" i="318"/>
  <c r="F23" i="318" s="1"/>
  <c r="D24" i="318"/>
  <c r="F24" i="318" s="1"/>
  <c r="D25" i="318"/>
  <c r="F25" i="318" s="1"/>
  <c r="D26" i="318"/>
  <c r="F26" i="318" s="1"/>
  <c r="D16" i="318"/>
  <c r="F16" i="318"/>
  <c r="D17" i="318"/>
  <c r="F17" i="318" s="1"/>
  <c r="D18" i="318"/>
  <c r="F18" i="318"/>
  <c r="D13" i="318"/>
  <c r="F13" i="318" s="1"/>
  <c r="D29" i="335"/>
  <c r="F29" i="335" s="1"/>
  <c r="D18" i="335"/>
  <c r="F18" i="335" s="1"/>
  <c r="D30" i="363" l="1"/>
  <c r="F30" i="363" s="1"/>
  <c r="D29" i="363"/>
  <c r="F29" i="363" s="1"/>
  <c r="D28" i="363"/>
  <c r="F28" i="363" s="1"/>
  <c r="D27" i="363"/>
  <c r="F27" i="363" s="1"/>
  <c r="D26" i="363"/>
  <c r="F26" i="363" s="1"/>
  <c r="D25" i="363"/>
  <c r="F25" i="363" s="1"/>
  <c r="D24" i="363"/>
  <c r="F24" i="363" s="1"/>
  <c r="D23" i="363"/>
  <c r="F23" i="363" s="1"/>
  <c r="D22" i="363"/>
  <c r="F22" i="363" s="1"/>
  <c r="D21" i="363"/>
  <c r="F21" i="363" s="1"/>
  <c r="D20" i="363"/>
  <c r="F20" i="363" s="1"/>
  <c r="D19" i="363"/>
  <c r="F19" i="363" s="1"/>
  <c r="D17" i="363"/>
  <c r="F17" i="363" s="1"/>
  <c r="D16" i="363"/>
  <c r="F16" i="363" s="1"/>
  <c r="D15" i="363"/>
  <c r="F15" i="363" s="1"/>
  <c r="D14" i="363"/>
  <c r="F14" i="363" s="1"/>
  <c r="D13" i="363"/>
  <c r="F13" i="363" s="1"/>
  <c r="D12" i="363"/>
  <c r="F12" i="363" s="1"/>
  <c r="D29" i="362"/>
  <c r="F29" i="362" s="1"/>
  <c r="D28" i="362"/>
  <c r="F28" i="362" s="1"/>
  <c r="D27" i="362"/>
  <c r="F27" i="362" s="1"/>
  <c r="D26" i="362"/>
  <c r="F26" i="362" s="1"/>
  <c r="D25" i="362"/>
  <c r="F25" i="362" s="1"/>
  <c r="D24" i="362"/>
  <c r="F24" i="362" s="1"/>
  <c r="D23" i="362"/>
  <c r="F23" i="362" s="1"/>
  <c r="D22" i="362"/>
  <c r="F22" i="362" s="1"/>
  <c r="D21" i="362"/>
  <c r="F21" i="362" s="1"/>
  <c r="D20" i="362"/>
  <c r="F20" i="362" s="1"/>
  <c r="D17" i="362"/>
  <c r="F17" i="362" s="1"/>
  <c r="D16" i="362"/>
  <c r="F16" i="362" s="1"/>
  <c r="D15" i="362"/>
  <c r="F15" i="362" s="1"/>
  <c r="D14" i="362"/>
  <c r="F14" i="362" s="1"/>
  <c r="D13" i="362"/>
  <c r="F13" i="362" s="1"/>
  <c r="D12" i="362"/>
  <c r="F12" i="362" s="1"/>
  <c r="D39" i="361" l="1"/>
  <c r="F39" i="361" s="1"/>
  <c r="D27" i="361"/>
  <c r="F27" i="361" s="1"/>
  <c r="D28" i="361"/>
  <c r="F28" i="361" s="1"/>
  <c r="D29" i="361"/>
  <c r="F29" i="361" s="1"/>
  <c r="D27" i="352"/>
  <c r="F27" i="352" s="1"/>
  <c r="D31" i="360"/>
  <c r="F31" i="360" s="1"/>
  <c r="D32" i="360"/>
  <c r="F32" i="360" s="1"/>
  <c r="D11" i="360"/>
  <c r="F11" i="360" s="1"/>
  <c r="D13" i="360"/>
  <c r="F13" i="360" s="1"/>
  <c r="D14" i="360"/>
  <c r="F14" i="360" s="1"/>
  <c r="D30" i="358"/>
  <c r="F30" i="358" s="1"/>
  <c r="D31" i="358"/>
  <c r="F31" i="358" s="1"/>
  <c r="D34" i="358"/>
  <c r="F34" i="358" s="1"/>
  <c r="D25" i="290"/>
  <c r="F25" i="290" s="1"/>
  <c r="D26" i="290"/>
  <c r="F26" i="290" s="1"/>
  <c r="D27" i="290"/>
  <c r="F27" i="290" s="1"/>
  <c r="D28" i="290"/>
  <c r="F28" i="290" s="1"/>
  <c r="D31" i="346"/>
  <c r="F31" i="346" s="1"/>
  <c r="D30" i="346"/>
  <c r="F30" i="346" s="1"/>
  <c r="D32" i="339"/>
  <c r="F32" i="339" s="1"/>
  <c r="D16" i="343"/>
  <c r="F16" i="343" s="1"/>
  <c r="D34" i="325"/>
  <c r="F34" i="325" s="1"/>
  <c r="D35" i="325"/>
  <c r="F35" i="325" s="1"/>
  <c r="D36" i="325"/>
  <c r="F36" i="325" s="1"/>
  <c r="D23" i="325"/>
  <c r="F23" i="325" s="1"/>
  <c r="D24" i="325"/>
  <c r="F24" i="325" s="1"/>
  <c r="D26" i="325"/>
  <c r="F26" i="325" s="1"/>
  <c r="D27" i="325"/>
  <c r="F27" i="325" s="1"/>
  <c r="D28" i="325"/>
  <c r="F28" i="325" s="1"/>
  <c r="D29" i="325"/>
  <c r="F29" i="325" s="1"/>
  <c r="D31" i="335" l="1"/>
  <c r="F31" i="335" s="1"/>
  <c r="D32" i="335"/>
  <c r="F32" i="335" s="1"/>
  <c r="D33" i="335"/>
  <c r="F33" i="335" s="1"/>
  <c r="D34" i="335"/>
  <c r="F34" i="335" s="1"/>
  <c r="D35" i="335"/>
  <c r="F35" i="335" s="1"/>
  <c r="D20" i="335"/>
  <c r="F20" i="335" s="1"/>
  <c r="D21" i="335"/>
  <c r="F21" i="335" s="1"/>
  <c r="D22" i="335"/>
  <c r="F22" i="335" s="1"/>
  <c r="D23" i="335"/>
  <c r="F23" i="335" s="1"/>
  <c r="D24" i="335"/>
  <c r="F24" i="335" s="1"/>
  <c r="D29" i="357"/>
  <c r="F29" i="357" s="1"/>
  <c r="D30" i="357"/>
  <c r="F30" i="357" s="1"/>
  <c r="D20" i="357"/>
  <c r="F20" i="357" s="1"/>
  <c r="D38" i="361" l="1"/>
  <c r="D37" i="361"/>
  <c r="F37" i="361" s="1"/>
  <c r="D36" i="361"/>
  <c r="F36" i="361" s="1"/>
  <c r="D35" i="361"/>
  <c r="F35" i="361" s="1"/>
  <c r="D30" i="361"/>
  <c r="F30" i="361" s="1"/>
  <c r="D26" i="361"/>
  <c r="F26" i="361" s="1"/>
  <c r="D25" i="361"/>
  <c r="F25" i="361" s="1"/>
  <c r="D10" i="361"/>
  <c r="F10" i="361" s="1"/>
  <c r="D36" i="358" l="1"/>
  <c r="F36" i="358" s="1"/>
  <c r="D39" i="346"/>
  <c r="F39" i="346" s="1"/>
  <c r="D40" i="325"/>
  <c r="F40" i="325" s="1"/>
  <c r="D38" i="325"/>
  <c r="F38" i="325" s="1"/>
  <c r="D21" i="360" l="1"/>
  <c r="F21" i="360" s="1"/>
  <c r="D23" i="359"/>
  <c r="F23" i="359" s="1"/>
  <c r="D24" i="359"/>
  <c r="F24" i="359" s="1"/>
  <c r="D20" i="358"/>
  <c r="F20" i="358" s="1"/>
  <c r="D31" i="342" l="1"/>
  <c r="F31" i="342" s="1"/>
  <c r="D32" i="342"/>
  <c r="F32" i="342" s="1"/>
  <c r="D33" i="342"/>
  <c r="F33" i="342" s="1"/>
  <c r="D28" i="342"/>
  <c r="F28" i="342" s="1"/>
  <c r="D21" i="342"/>
  <c r="F21" i="342" s="1"/>
  <c r="D14" i="329"/>
  <c r="F14" i="329" s="1"/>
  <c r="D31" i="325"/>
  <c r="F31" i="325" s="1"/>
  <c r="D32" i="325"/>
  <c r="F32" i="325" s="1"/>
  <c r="D33" i="325"/>
  <c r="F33" i="325" s="1"/>
  <c r="D17" i="325"/>
  <c r="F17" i="325" s="1"/>
  <c r="D18" i="325"/>
  <c r="F18" i="325" s="1"/>
  <c r="D19" i="325"/>
  <c r="F19" i="325" s="1"/>
  <c r="D15" i="335" l="1"/>
  <c r="F15" i="335" s="1"/>
  <c r="D16" i="335"/>
  <c r="F16" i="335" s="1"/>
  <c r="D17" i="335"/>
  <c r="F17" i="335" s="1"/>
  <c r="D21" i="352" l="1"/>
  <c r="F21" i="352" s="1"/>
  <c r="D22" i="352"/>
  <c r="F22" i="352" s="1"/>
  <c r="D23" i="352"/>
  <c r="F23" i="352" s="1"/>
  <c r="D24" i="352"/>
  <c r="F24" i="352" s="1"/>
  <c r="D15" i="352"/>
  <c r="F15" i="352" s="1"/>
  <c r="D12" i="352"/>
  <c r="F12" i="352" s="1"/>
  <c r="D12" i="357"/>
  <c r="F12" i="357" s="1"/>
  <c r="D42" i="360" l="1"/>
  <c r="F42" i="360" s="1"/>
  <c r="D41" i="360"/>
  <c r="F41" i="360" s="1"/>
  <c r="D40" i="360"/>
  <c r="F40" i="360" s="1"/>
  <c r="D39" i="360"/>
  <c r="F39" i="360" s="1"/>
  <c r="D38" i="360"/>
  <c r="F38" i="360" s="1"/>
  <c r="D36" i="360"/>
  <c r="F36" i="360" s="1"/>
  <c r="D35" i="360"/>
  <c r="F35" i="360" s="1"/>
  <c r="D34" i="360"/>
  <c r="F34" i="360" s="1"/>
  <c r="D30" i="360"/>
  <c r="F30" i="360" s="1"/>
  <c r="D29" i="360"/>
  <c r="F29" i="360" s="1"/>
  <c r="D28" i="360"/>
  <c r="F28" i="360" s="1"/>
  <c r="D27" i="360"/>
  <c r="F27" i="360" s="1"/>
  <c r="D26" i="360"/>
  <c r="F26" i="360" s="1"/>
  <c r="D25" i="360"/>
  <c r="F25" i="360" s="1"/>
  <c r="D24" i="360"/>
  <c r="F24" i="360" s="1"/>
  <c r="D23" i="360"/>
  <c r="F23" i="360" s="1"/>
  <c r="D20" i="360"/>
  <c r="F20" i="360" s="1"/>
  <c r="D19" i="360"/>
  <c r="F19" i="360" s="1"/>
  <c r="D18" i="360"/>
  <c r="F18" i="360" s="1"/>
  <c r="D17" i="360"/>
  <c r="F17" i="360" s="1"/>
  <c r="D16" i="360"/>
  <c r="F16" i="360" s="1"/>
  <c r="D15" i="360"/>
  <c r="F15" i="360" s="1"/>
  <c r="D10" i="360"/>
  <c r="F10" i="360" s="1"/>
  <c r="D32" i="359"/>
  <c r="F32" i="359" s="1"/>
  <c r="D31" i="359"/>
  <c r="F31" i="359" s="1"/>
  <c r="D30" i="359"/>
  <c r="F30" i="359" s="1"/>
  <c r="D29" i="359"/>
  <c r="F29" i="359" s="1"/>
  <c r="D28" i="359"/>
  <c r="F28" i="359" s="1"/>
  <c r="D25" i="359"/>
  <c r="F25" i="359" s="1"/>
  <c r="D14" i="359"/>
  <c r="F14" i="359" s="1"/>
  <c r="D13" i="359"/>
  <c r="F13" i="359" s="1"/>
  <c r="D35" i="358"/>
  <c r="F35" i="358" s="1"/>
  <c r="D29" i="358"/>
  <c r="F29" i="358" s="1"/>
  <c r="D28" i="358"/>
  <c r="F28" i="358" s="1"/>
  <c r="D22" i="358"/>
  <c r="F22" i="358" s="1"/>
  <c r="D21" i="358"/>
  <c r="F21" i="358" s="1"/>
  <c r="D19" i="358"/>
  <c r="F19" i="358" s="1"/>
  <c r="D14" i="358"/>
  <c r="F14" i="358" s="1"/>
  <c r="D13" i="358"/>
  <c r="F13" i="358" s="1"/>
  <c r="D12" i="358"/>
  <c r="F12" i="358" s="1"/>
  <c r="D42" i="357"/>
  <c r="F42" i="357" s="1"/>
  <c r="D41" i="357"/>
  <c r="F41" i="357" s="1"/>
  <c r="D40" i="357"/>
  <c r="F40" i="357" s="1"/>
  <c r="D39" i="357"/>
  <c r="F39" i="357" s="1"/>
  <c r="D38" i="357"/>
  <c r="F38" i="357" s="1"/>
  <c r="D35" i="357"/>
  <c r="F35" i="357" s="1"/>
  <c r="D34" i="357"/>
  <c r="F34" i="357" s="1"/>
  <c r="D33" i="357"/>
  <c r="F33" i="357" s="1"/>
  <c r="D32" i="357"/>
  <c r="F32" i="357" s="1"/>
  <c r="D31" i="357"/>
  <c r="F31" i="357" s="1"/>
  <c r="D28" i="357"/>
  <c r="F28" i="357" s="1"/>
  <c r="D27" i="357"/>
  <c r="F27" i="357" s="1"/>
  <c r="D25" i="357"/>
  <c r="F25" i="357" s="1"/>
  <c r="D24" i="357"/>
  <c r="F24" i="357" s="1"/>
  <c r="D23" i="357"/>
  <c r="F23" i="357" s="1"/>
  <c r="D22" i="357"/>
  <c r="F22" i="357" s="1"/>
  <c r="D21" i="357"/>
  <c r="F21" i="357" s="1"/>
  <c r="D18" i="357"/>
  <c r="F18" i="357" s="1"/>
  <c r="D17" i="357"/>
  <c r="F17" i="357" s="1"/>
  <c r="D16" i="357"/>
  <c r="F16" i="357" s="1"/>
  <c r="D15" i="357"/>
  <c r="F15" i="357" s="1"/>
  <c r="D14" i="357"/>
  <c r="F14" i="357" s="1"/>
  <c r="D13" i="357"/>
  <c r="F13" i="357" s="1"/>
  <c r="D10" i="357"/>
  <c r="F10" i="357" s="1"/>
  <c r="D12" i="290" l="1"/>
  <c r="F12" i="290" s="1"/>
  <c r="D13" i="290"/>
  <c r="F13" i="290" s="1"/>
  <c r="D38" i="290"/>
  <c r="F38" i="290" s="1"/>
  <c r="D37" i="290"/>
  <c r="F37" i="290" s="1"/>
  <c r="D37" i="339"/>
  <c r="F37" i="339" s="1"/>
  <c r="D39" i="344"/>
  <c r="F39" i="344" s="1"/>
  <c r="F28" i="344"/>
  <c r="D12" i="329"/>
  <c r="F12" i="329" s="1"/>
  <c r="D13" i="329"/>
  <c r="F13" i="329" s="1"/>
  <c r="D36" i="329"/>
  <c r="F36" i="329" s="1"/>
  <c r="D35" i="329"/>
  <c r="F35" i="329" s="1"/>
  <c r="D38" i="335"/>
  <c r="F38" i="335" s="1"/>
  <c r="D35" i="352"/>
  <c r="F35" i="352" s="1"/>
  <c r="D32" i="352"/>
  <c r="F32" i="352" s="1"/>
  <c r="D11" i="342"/>
  <c r="F11" i="342" s="1"/>
  <c r="D21" i="290" l="1"/>
  <c r="F21" i="290" s="1"/>
  <c r="D16" i="290"/>
  <c r="F16" i="290" s="1"/>
  <c r="D17" i="290"/>
  <c r="F17" i="290" s="1"/>
  <c r="D10" i="290"/>
  <c r="F10" i="290" s="1"/>
  <c r="D15" i="339"/>
  <c r="F15" i="339" s="1"/>
  <c r="D20" i="339"/>
  <c r="F20" i="339" s="1"/>
  <c r="D21" i="339"/>
  <c r="F21" i="339" s="1"/>
  <c r="D22" i="339"/>
  <c r="F22" i="339" s="1"/>
  <c r="D23" i="339"/>
  <c r="F23" i="339" s="1"/>
  <c r="D15" i="343"/>
  <c r="F15" i="343" s="1"/>
  <c r="D31" i="329"/>
  <c r="F31" i="329" s="1"/>
  <c r="D32" i="329"/>
  <c r="F32" i="329" s="1"/>
  <c r="D23" i="329"/>
  <c r="F23" i="329" s="1"/>
  <c r="D26" i="329"/>
  <c r="F26" i="329" s="1"/>
  <c r="D10" i="329"/>
  <c r="F10" i="329" s="1"/>
  <c r="D28" i="352" l="1"/>
  <c r="F28" i="352" s="1"/>
  <c r="D29" i="352"/>
  <c r="F29" i="352" s="1"/>
  <c r="D30" i="352"/>
  <c r="F30" i="352" s="1"/>
  <c r="D31" i="352" l="1"/>
  <c r="F31" i="352" s="1"/>
  <c r="D26" i="352"/>
  <c r="F26" i="352" s="1"/>
  <c r="D25" i="352"/>
  <c r="F25" i="352" s="1"/>
  <c r="D20" i="352"/>
  <c r="F20" i="352" s="1"/>
  <c r="D19" i="352"/>
  <c r="F19" i="352" s="1"/>
  <c r="D18" i="352"/>
  <c r="F18" i="352" s="1"/>
  <c r="D17" i="352"/>
  <c r="F17" i="352" s="1"/>
  <c r="D16" i="352"/>
  <c r="F16" i="352" s="1"/>
  <c r="D14" i="352"/>
  <c r="F14" i="352" s="1"/>
  <c r="D13" i="352"/>
  <c r="F13" i="352" s="1"/>
  <c r="D35" i="346" l="1"/>
  <c r="F35" i="346" s="1"/>
  <c r="D35" i="339" l="1"/>
  <c r="F35" i="339" s="1"/>
  <c r="D14" i="342"/>
  <c r="F14" i="342" s="1"/>
  <c r="D31" i="343"/>
  <c r="F31" i="343" s="1"/>
  <c r="D29" i="343"/>
  <c r="F29" i="343" s="1"/>
  <c r="D33" i="329"/>
  <c r="F33" i="329" s="1"/>
  <c r="D15" i="325"/>
  <c r="F15" i="325" s="1"/>
  <c r="D16" i="325"/>
  <c r="F16" i="325" s="1"/>
  <c r="D21" i="318"/>
  <c r="F21" i="318" s="1"/>
  <c r="D28" i="335"/>
  <c r="F28" i="335" s="1"/>
  <c r="D31" i="290" l="1"/>
  <c r="F31" i="290" s="1"/>
  <c r="D33" i="290"/>
  <c r="F33" i="290" s="1"/>
  <c r="D19" i="290"/>
  <c r="F19" i="290" s="1"/>
  <c r="D24" i="346"/>
  <c r="F24" i="346" s="1"/>
  <c r="D21" i="344"/>
  <c r="F21" i="344" s="1"/>
  <c r="D16" i="344"/>
  <c r="F16" i="344" s="1"/>
  <c r="D17" i="344"/>
  <c r="F17" i="344" s="1"/>
  <c r="D11" i="318" l="1"/>
  <c r="F11" i="318" s="1"/>
  <c r="D12" i="318"/>
  <c r="F12" i="318" s="1"/>
  <c r="D26" i="342" l="1"/>
  <c r="F26" i="342" s="1"/>
  <c r="D27" i="342"/>
  <c r="F27" i="342" s="1"/>
  <c r="D20" i="343" l="1"/>
  <c r="F20" i="343" s="1"/>
  <c r="D30" i="325"/>
  <c r="F30" i="325" s="1"/>
  <c r="D36" i="346" l="1"/>
  <c r="F36" i="346" s="1"/>
  <c r="D29" i="346"/>
  <c r="F29" i="346" s="1"/>
  <c r="D28" i="346"/>
  <c r="F28" i="346" s="1"/>
  <c r="D25" i="346"/>
  <c r="F25" i="346" s="1"/>
  <c r="D10" i="346"/>
  <c r="F10" i="346" s="1"/>
  <c r="F36" i="339" l="1"/>
  <c r="D28" i="343"/>
  <c r="F28" i="343" s="1"/>
  <c r="D28" i="329"/>
  <c r="F28" i="329" s="1"/>
  <c r="D29" i="329"/>
  <c r="F29" i="329" s="1"/>
  <c r="D39" i="318"/>
  <c r="F39" i="318" s="1"/>
  <c r="D35" i="290"/>
  <c r="F35" i="290" s="1"/>
  <c r="D27" i="344" l="1"/>
  <c r="F27" i="344" s="1"/>
  <c r="D18" i="344"/>
  <c r="F18" i="344" s="1"/>
  <c r="D15" i="344"/>
  <c r="F15" i="344" s="1"/>
  <c r="D14" i="344"/>
  <c r="F14" i="344" s="1"/>
  <c r="D13" i="344"/>
  <c r="F13" i="344" s="1"/>
  <c r="D30" i="343"/>
  <c r="F30" i="343" s="1"/>
  <c r="D27" i="343"/>
  <c r="F27" i="343" s="1"/>
  <c r="D26" i="343"/>
  <c r="F26" i="343" s="1"/>
  <c r="D21" i="343"/>
  <c r="F21" i="343" s="1"/>
  <c r="D14" i="343"/>
  <c r="F14" i="343" s="1"/>
  <c r="D13" i="343"/>
  <c r="F13" i="343" s="1"/>
  <c r="D12" i="343"/>
  <c r="F12" i="343" s="1"/>
  <c r="D13" i="339" l="1"/>
  <c r="F13" i="339" s="1"/>
  <c r="D36" i="342" l="1"/>
  <c r="F36" i="342" s="1"/>
  <c r="D35" i="342"/>
  <c r="F35" i="342" s="1"/>
  <c r="D34" i="342"/>
  <c r="F34" i="342" s="1"/>
  <c r="D30" i="342"/>
  <c r="F30" i="342" s="1"/>
  <c r="D29" i="342"/>
  <c r="F29" i="342" s="1"/>
  <c r="D22" i="342"/>
  <c r="F22" i="342" s="1"/>
  <c r="D13" i="342"/>
  <c r="F13" i="342" s="1"/>
  <c r="D12" i="342"/>
  <c r="F12" i="342" s="1"/>
  <c r="D10" i="342"/>
  <c r="F10" i="342" s="1"/>
  <c r="D14" i="325" l="1"/>
  <c r="F14" i="325" s="1"/>
  <c r="D38" i="318" l="1"/>
  <c r="F38" i="318" s="1"/>
  <c r="D15" i="318"/>
  <c r="F15" i="318" s="1"/>
  <c r="D30" i="290" l="1"/>
  <c r="F30" i="290" s="1"/>
  <c r="D20" i="329" l="1"/>
  <c r="F20" i="329" s="1"/>
  <c r="D21" i="329"/>
  <c r="F21" i="329" s="1"/>
  <c r="D22" i="329"/>
  <c r="F22" i="329" s="1"/>
  <c r="D13" i="335" l="1"/>
  <c r="F13" i="335" s="1"/>
  <c r="D31" i="339" l="1"/>
  <c r="F31" i="339" s="1"/>
  <c r="D30" i="339"/>
  <c r="F30" i="339" s="1"/>
  <c r="D29" i="339"/>
  <c r="F29" i="339" s="1"/>
  <c r="D24" i="339"/>
  <c r="F24" i="339" s="1"/>
  <c r="D14" i="339"/>
  <c r="F14" i="339" s="1"/>
  <c r="D12" i="339"/>
  <c r="F12" i="339" s="1"/>
  <c r="D22" i="325" l="1"/>
  <c r="F22" i="325" s="1"/>
  <c r="D37" i="335" l="1"/>
  <c r="F37" i="335" s="1"/>
  <c r="D36" i="335"/>
  <c r="F36" i="335" s="1"/>
  <c r="D30" i="335"/>
  <c r="F30" i="335" s="1"/>
  <c r="D27" i="335"/>
  <c r="F27" i="335" s="1"/>
  <c r="D26" i="335"/>
  <c r="F26" i="335" s="1"/>
  <c r="D25" i="335"/>
  <c r="F25" i="335" s="1"/>
  <c r="D19" i="335"/>
  <c r="F19" i="335" s="1"/>
  <c r="D14" i="335"/>
  <c r="F14" i="335" s="1"/>
  <c r="D12" i="335"/>
  <c r="F12" i="335" s="1"/>
  <c r="D27" i="329" l="1"/>
  <c r="F27" i="329" s="1"/>
  <c r="D34" i="329" l="1"/>
  <c r="F34" i="329" s="1"/>
  <c r="D19" i="329"/>
  <c r="F19" i="329" s="1"/>
  <c r="D16" i="329"/>
  <c r="F16" i="329" s="1"/>
  <c r="D15" i="329"/>
  <c r="F15" i="329" s="1"/>
  <c r="D37" i="325"/>
  <c r="F37" i="325" s="1"/>
  <c r="D10" i="325"/>
  <c r="F10" i="325" s="1"/>
  <c r="D22" i="318"/>
  <c r="F22" i="318" s="1"/>
  <c r="D20" i="318"/>
  <c r="F20" i="318" s="1"/>
  <c r="D14" i="318"/>
  <c r="F14" i="318" s="1"/>
  <c r="D10" i="318"/>
  <c r="F10" i="318" s="1"/>
  <c r="D36" i="290" l="1"/>
  <c r="F36" i="290" s="1"/>
  <c r="D29" i="290"/>
  <c r="F29" i="290" s="1"/>
  <c r="D20" i="290"/>
  <c r="F20" i="290" s="1"/>
  <c r="D18" i="290"/>
  <c r="F18" i="290" s="1"/>
  <c r="D15" i="290"/>
  <c r="F15" i="290" s="1"/>
  <c r="D14" i="290"/>
  <c r="F14" i="290" s="1"/>
</calcChain>
</file>

<file path=xl/sharedStrings.xml><?xml version="1.0" encoding="utf-8"?>
<sst xmlns="http://schemas.openxmlformats.org/spreadsheetml/2006/main" count="1560" uniqueCount="510">
  <si>
    <t>조리법</t>
  </si>
  <si>
    <t>발주량
(g)</t>
    <phoneticPr fontId="3" type="noConversion"/>
  </si>
  <si>
    <t>1인량
(만3~5세)</t>
    <phoneticPr fontId="3" type="noConversion"/>
  </si>
  <si>
    <t>1인량
(만1~2세)</t>
    <phoneticPr fontId="3" type="noConversion"/>
  </si>
  <si>
    <t>식재료명</t>
  </si>
  <si>
    <t>메뉴명</t>
  </si>
  <si>
    <t>구분</t>
  </si>
  <si>
    <t>3~5세</t>
    <phoneticPr fontId="3" type="noConversion"/>
  </si>
  <si>
    <t>1~2세</t>
    <phoneticPr fontId="3" type="noConversion"/>
  </si>
  <si>
    <t>☜  식수를 입력하면 총량(g)이 자동계산됩니다.</t>
    <phoneticPr fontId="3" type="noConversion"/>
  </si>
  <si>
    <t>급식 인원(명)</t>
    <phoneticPr fontId="3" type="noConversion"/>
  </si>
  <si>
    <t>오전간식</t>
    <phoneticPr fontId="3" type="noConversion"/>
  </si>
  <si>
    <t>점심</t>
    <phoneticPr fontId="3" type="noConversion"/>
  </si>
  <si>
    <t>오후간식</t>
  </si>
  <si>
    <t>메뉴명</t>
    <phoneticPr fontId="3" type="noConversion"/>
  </si>
  <si>
    <t>생일식단 레시피</t>
    <phoneticPr fontId="3" type="noConversion"/>
  </si>
  <si>
    <t>오후간식</t>
    <phoneticPr fontId="3" type="noConversion"/>
  </si>
  <si>
    <t>점심</t>
    <phoneticPr fontId="3" type="noConversion"/>
  </si>
  <si>
    <t>오후간식</t>
    <phoneticPr fontId="3" type="noConversion"/>
  </si>
  <si>
    <t>-</t>
    <phoneticPr fontId="3" type="noConversion"/>
  </si>
  <si>
    <t>11월 1일 (토) 레시피</t>
    <phoneticPr fontId="3" type="noConversion"/>
  </si>
  <si>
    <t>11월 3일 (월) 레시피</t>
    <phoneticPr fontId="3" type="noConversion"/>
  </si>
  <si>
    <t>11월 4일 (화) 레시피</t>
    <phoneticPr fontId="3" type="noConversion"/>
  </si>
  <si>
    <t>11월 5일 (수) 레시피</t>
    <phoneticPr fontId="3" type="noConversion"/>
  </si>
  <si>
    <t>11월 6일 (목) 레시피</t>
    <phoneticPr fontId="3" type="noConversion"/>
  </si>
  <si>
    <t>11월 7일 (금) 레시피</t>
    <phoneticPr fontId="3" type="noConversion"/>
  </si>
  <si>
    <t>11월 8일 (토) 레시피</t>
    <phoneticPr fontId="3" type="noConversion"/>
  </si>
  <si>
    <t>11월 10일 (월) 레시피</t>
    <phoneticPr fontId="3" type="noConversion"/>
  </si>
  <si>
    <t>11월 11일 (화) 레시피</t>
    <phoneticPr fontId="3" type="noConversion"/>
  </si>
  <si>
    <t>11월 12일 (수) 레시피</t>
    <phoneticPr fontId="3" type="noConversion"/>
  </si>
  <si>
    <t>11월 13일 (목) 레시피</t>
    <phoneticPr fontId="3" type="noConversion"/>
  </si>
  <si>
    <t>11월 14일 (금) 레시피</t>
    <phoneticPr fontId="3" type="noConversion"/>
  </si>
  <si>
    <t>11월 15일 (토) 레시피</t>
    <phoneticPr fontId="3" type="noConversion"/>
  </si>
  <si>
    <t>11월 17일 (월) 레시피</t>
    <phoneticPr fontId="3" type="noConversion"/>
  </si>
  <si>
    <t>11월 18일 (화) 레시피</t>
    <phoneticPr fontId="3" type="noConversion"/>
  </si>
  <si>
    <t>11월 19일 (수) 레시피</t>
    <phoneticPr fontId="3" type="noConversion"/>
  </si>
  <si>
    <t>11월 20일 (목) 레시피</t>
    <phoneticPr fontId="3" type="noConversion"/>
  </si>
  <si>
    <t>11월 21일 (금) 레시피</t>
    <phoneticPr fontId="3" type="noConversion"/>
  </si>
  <si>
    <t>11월 24일 (월) 레시피</t>
    <phoneticPr fontId="3" type="noConversion"/>
  </si>
  <si>
    <t>11월 25일 (화) 레시피</t>
    <phoneticPr fontId="3" type="noConversion"/>
  </si>
  <si>
    <t>11월 26일 (수) 레시피</t>
    <phoneticPr fontId="3" type="noConversion"/>
  </si>
  <si>
    <t>11월 27일 (목) 레시피</t>
    <phoneticPr fontId="3" type="noConversion"/>
  </si>
  <si>
    <t>11월 28일 (금) 레시피</t>
    <phoneticPr fontId="3" type="noConversion"/>
  </si>
  <si>
    <t>11월 29일 (토) 레시피</t>
    <phoneticPr fontId="3" type="noConversion"/>
  </si>
  <si>
    <t>브로콜리죽</t>
    <phoneticPr fontId="3" type="noConversion"/>
  </si>
  <si>
    <t>멥쌀_백미_생것</t>
  </si>
  <si>
    <t>브로콜리_생것</t>
  </si>
  <si>
    <t>참기름</t>
  </si>
  <si>
    <t>소금</t>
  </si>
  <si>
    <t>① 쌀은 불리고, 브로콜리는 잘게 다진다. 
② 냄비에 참기름을 두르고 ①의 불린 쌀을 넣고 볶다가 브로콜리를 함께 넣어 볶는다.
③ ②에 물을 붓고 끓이다가 소금으로 간을 한다.</t>
    <phoneticPr fontId="3" type="noConversion"/>
  </si>
  <si>
    <t>단호박영양밥</t>
    <phoneticPr fontId="3" type="noConversion"/>
  </si>
  <si>
    <t>호박, 단호박, 생것</t>
  </si>
  <si>
    <t>찹쌀, 백미, 생것</t>
  </si>
  <si>
    <t>간장, 개량, 양조</t>
  </si>
  <si>
    <t>콩(대두)_서리태_말린것</t>
  </si>
  <si>
    <t>대추_말린것</t>
  </si>
  <si>
    <t>참깨_흰깨_볶은것</t>
  </si>
  <si>
    <t>청국장찌개</t>
    <phoneticPr fontId="3" type="noConversion"/>
  </si>
  <si>
    <t>호박_애호박_생것</t>
  </si>
  <si>
    <t>청국장</t>
  </si>
  <si>
    <t>파, 생것</t>
  </si>
  <si>
    <t>멸치, 대멸치, 삶아서 말린것</t>
  </si>
  <si>
    <t>마늘, 깐마늘, 생것</t>
  </si>
  <si>
    <t>① 냄비에 물을 붓고 멸치로 육수를 우려낸다.
② 애호박은 적당한 크기로 썬다.
③ 파는 송송 썰고, 마늘은 다진다. 
④ ①에 청국장을 풀어 끓이고 애호박, 파, 다진 마늘을 넣어 함께 끓인다.</t>
    <phoneticPr fontId="3" type="noConversion"/>
  </si>
  <si>
    <t>채소고로케</t>
    <phoneticPr fontId="3" type="noConversion"/>
  </si>
  <si>
    <t>감자, 대지, 생것</t>
  </si>
  <si>
    <t>콩기름</t>
  </si>
  <si>
    <t>달걀, 생것</t>
  </si>
  <si>
    <t>당근_뿌리_생것</t>
  </si>
  <si>
    <t>양파_생것</t>
  </si>
  <si>
    <t>옥수수, 가당, 통조림</t>
  </si>
  <si>
    <t>밀, 빵가루</t>
  </si>
  <si>
    <t>밀, 중력밀가루</t>
  </si>
  <si>
    <t>후추, 검은후추, 가루</t>
  </si>
  <si>
    <t>① 당근, 양파는 다지고, 콘옥수수는 체에 받쳐 물기를 뺀다.
② 감자는 찜통에 담아 찐 후 껍질을 벗기고 그릇에 담아 으깬다.
③ ②에 당근, 양파, 콘옥수수, 후춧가루, 소금을 넣어 골고루 섞는다.
④ ③을 적당한 크기로 둥글게 빚어 밀가루, 달걀물, 빵가루 순으로 묻힌다.
⑤ 튀김냄비에 콩기름을 부어 적당한 온도가 되면 ④를 넣어 노릇하게 튀긴 후 기름기를 뺀다.</t>
    <phoneticPr fontId="3" type="noConversion"/>
  </si>
  <si>
    <t>배추김치</t>
    <phoneticPr fontId="3" type="noConversion"/>
  </si>
  <si>
    <t>김치, 배추 김치</t>
    <phoneticPr fontId="3" type="noConversion"/>
  </si>
  <si>
    <t>-</t>
    <phoneticPr fontId="3" type="noConversion"/>
  </si>
  <si>
    <t>수제블루베리우유</t>
    <phoneticPr fontId="3" type="noConversion"/>
  </si>
  <si>
    <t>우유</t>
  </si>
  <si>
    <t>블루베리_생것</t>
  </si>
  <si>
    <t>① 블루베리를 믹서에 우유와 함께 넣어 간다.</t>
    <phoneticPr fontId="3" type="noConversion"/>
  </si>
  <si>
    <t>누룽지죽</t>
    <phoneticPr fontId="3" type="noConversion"/>
  </si>
  <si>
    <t>멥쌀밥_누룽지</t>
    <phoneticPr fontId="3" type="noConversion"/>
  </si>
  <si>
    <t>백미밥</t>
    <phoneticPr fontId="3" type="noConversion"/>
  </si>
  <si>
    <t>멥쌀_백미_생것</t>
    <phoneticPr fontId="3" type="noConversion"/>
  </si>
  <si>
    <t>들깨미역국</t>
    <phoneticPr fontId="3" type="noConversion"/>
  </si>
  <si>
    <t>미역, 말린것</t>
  </si>
  <si>
    <t>들깨_말린것</t>
  </si>
  <si>
    <t>간장_재래</t>
  </si>
  <si>
    <t>들기름</t>
  </si>
  <si>
    <t>다시마, 말린것</t>
  </si>
  <si>
    <t>① 적당량의 물에 다시마와 멸치를 넣어 육수를 낸다.
② 건미역은 불려 적당한 크기로 썬다.
③ 들기름을 두른 냄비에 미역을 넣고 볶다가 육수를 넣고 끓인다.
④ 미역이 충분히 익었을 때 들깨가루를 넣고 간장으로 간을 맞춘다.</t>
    <phoneticPr fontId="3" type="noConversion"/>
  </si>
  <si>
    <t>① 쌀을 불린다.
② 적당량의 물을 부어 밥을 짓는다.</t>
    <phoneticPr fontId="3" type="noConversion"/>
  </si>
  <si>
    <t>① 냄비에 누룽지와 물을 붓고 약불에서 끓여 퍼지도록 한다.</t>
    <phoneticPr fontId="3" type="noConversion"/>
  </si>
  <si>
    <t>쇠불고기</t>
    <phoneticPr fontId="3" type="noConversion"/>
  </si>
  <si>
    <t>소고기_한우(1등급)_우둔(우둔살)_생것</t>
  </si>
  <si>
    <t>파_대파_생것</t>
  </si>
  <si>
    <t>설탕_백설탕</t>
  </si>
  <si>
    <t>마늘_구근_생것</t>
  </si>
  <si>
    <t>맛술</t>
  </si>
  <si>
    <t>후추_검은색_가루</t>
  </si>
  <si>
    <t>① 쇠고기는 핏물 제거 후 한입 크기로 썰고 당근과 양파는 채를 썬다. 
② 쇠고기에 설탕, 간장, 맛술, 참기름, 마늘, 후추를 넣어 양념이 배도록 재운다
③ 기름을 두른 팬에 파를 볶다가 양념한 고기를 넣어서 볶는다. 고기가 어느 정도 익으면 당근과 양파를 함께 넣어 볶는다 
④ 고기와 야채가 익으면 마지막에 참깨를 뿌린다. 
Tip. 시판 양념장을 이용할 때는 (10인 기준) 불고기 양념장 60 mL + 갈아만든 배 60 mL의 비율로 이용할 수 있다. 불고기에 넣는 채소는 계절에 따라 느타리버섯, 팽이버섯, 표고버섯 등 다양하게 이용할 수 있다.</t>
    <phoneticPr fontId="3" type="noConversion"/>
  </si>
  <si>
    <t>애호박전</t>
    <phoneticPr fontId="3" type="noConversion"/>
  </si>
  <si>
    <t>밀, 부침가루</t>
  </si>
  <si>
    <t>① 애호박은 동그란모양으로 썬다.
② 애호박에 부침가루, 달걀 순으로 묻힌다.
③ 식용유를 두른 팬에 앞뒤로 노릇노릇하게 굽는다.</t>
    <phoneticPr fontId="3" type="noConversion"/>
  </si>
  <si>
    <t>케이크</t>
    <phoneticPr fontId="3" type="noConversion"/>
  </si>
  <si>
    <t>케이크, 생크림</t>
    <phoneticPr fontId="3" type="noConversion"/>
  </si>
  <si>
    <t>우유</t>
    <phoneticPr fontId="3" type="noConversion"/>
  </si>
  <si>
    <t>콩나물죽</t>
    <phoneticPr fontId="3" type="noConversion"/>
  </si>
  <si>
    <t>콩나물_생것</t>
  </si>
  <si>
    <t>① 쌀은 불리고, 콩나물은 적당한 크기로 썬다. 
② 마늘은 잘게 다진다. 
③ 냄비에 참기름을 두르고 ①의 불린 쌀을 넣고 볶다가 마늘과 콩나물을 함께 넣어 볶는다.
④ ③에 물을 붓고 끓이다가 소금, 간장으로 간을 한다.</t>
    <phoneticPr fontId="3" type="noConversion"/>
  </si>
  <si>
    <t>조갯살맑은국</t>
    <phoneticPr fontId="3" type="noConversion"/>
  </si>
  <si>
    <t>무, 조선무, 생것</t>
  </si>
  <si>
    <t>① 조갯살은 씻어 체에 받쳐 물기를 뺀다.
② 파는 송송 썰고, 마늘은 다진다.
③ 무는 적당한 크기로 나박썰기한다.
④ 냄비에 무를 넣고 볶다가 ①을 넣고 물을 부어 끓인다.
⑤ ④에 ②를 넣고 끓이고 소금으로 간을 한다.</t>
    <phoneticPr fontId="3" type="noConversion"/>
  </si>
  <si>
    <t>쇠고기무볶음</t>
    <phoneticPr fontId="3" type="noConversion"/>
  </si>
  <si>
    <t>소고기_한우(1등급)_안심(안심살)_생것</t>
  </si>
  <si>
    <t>설탕, 가루</t>
  </si>
  <si>
    <t>우엉조림</t>
    <phoneticPr fontId="3" type="noConversion"/>
  </si>
  <si>
    <t>우엉_생것</t>
  </si>
  <si>
    <t>물엿</t>
  </si>
  <si>
    <t>① 우엉은 썰어서 끓는 물에 데쳐 적당한 크기로 썬다.
② 팬에 우엉을 넣고 볶은 후 진간장, 물엿, 깨와 참기름을 넣어 조려낸다.</t>
    <phoneticPr fontId="3" type="noConversion"/>
  </si>
  <si>
    <t>꿀호떡</t>
    <phoneticPr fontId="3" type="noConversion"/>
  </si>
  <si>
    <t>멥쌀, 백미, 생것</t>
  </si>
  <si>
    <t>양파, 생것</t>
  </si>
  <si>
    <t>간장, 재래</t>
  </si>
  <si>
    <t>수수밥</t>
    <phoneticPr fontId="3" type="noConversion"/>
  </si>
  <si>
    <t>수수_도정_생것</t>
  </si>
  <si>
    <t>① 쌀과 수수를 섞어서 불린다.
② 적당량의 물을 부어 밥을 짓는다.</t>
    <phoneticPr fontId="3" type="noConversion"/>
  </si>
  <si>
    <t>북엇국</t>
    <phoneticPr fontId="3" type="noConversion"/>
  </si>
  <si>
    <t>명태, 북어, 말린것</t>
  </si>
  <si>
    <t>① 북어는 불린 후 적당한 크기로 찢는다. 
② 무와 양파는 적당한 크기로 썰고 파는 송송 썬다.
③ 냄비에 참기름을 두르고 북어를 볶다가 물을 붓고 다진 마늘과 무, 양파를 넣고 끓인다.
④ 간장과 소금으로 간을 한 후 후춧가루로 마무리한다.</t>
    <phoneticPr fontId="3" type="noConversion"/>
  </si>
  <si>
    <t>닭다리살조림</t>
    <phoneticPr fontId="3" type="noConversion"/>
  </si>
  <si>
    <t>닭고기, 넓적다리(껍질 제거), 생것</t>
  </si>
  <si>
    <t>① 닭다리살은 적당한 크기로 썬다.
② 당근, 양파, 파는 적당한 크기로 썰고 마늘은 다진다.
③ 팬에 콩기름을 두르고 당근, 양파를 넣어 볶다가 물을 넣고 간장, 설탕, 다진마늘을
넣어 끓인다.
④ 닭다리살을 넣어 국물이 되직해 질 정도로 끓으면 파를 넣고 졸여서 참기름으로 마무리한다.</t>
    <phoneticPr fontId="3" type="noConversion"/>
  </si>
  <si>
    <t>시래기된장무침</t>
    <phoneticPr fontId="3" type="noConversion"/>
  </si>
  <si>
    <t>무시래기, 잎, 말린것, 삶은것</t>
  </si>
  <si>
    <t>된장, 개량</t>
  </si>
  <si>
    <t>① 시래기는 데쳐 찬물에 헹구고 물기를 뺀 후 적당한 크기로 썬다.
② 파와 마늘은 다진다.
③ 시래기에 파, 마늘, 된장, 참기름, 깨를 넣고 무쳐낸다.
(만1-2세의 경우 파, 마늘이 생채로 제공되지않도록 주의해주세요.)</t>
    <phoneticPr fontId="3" type="noConversion"/>
  </si>
  <si>
    <t>바나나</t>
    <phoneticPr fontId="3" type="noConversion"/>
  </si>
  <si>
    <t>바나나, 생것</t>
    <phoneticPr fontId="3" type="noConversion"/>
  </si>
  <si>
    <t>명태, 동태, 냉동</t>
  </si>
  <si>
    <t>돼지고기채소볶음밥</t>
    <phoneticPr fontId="3" type="noConversion"/>
  </si>
  <si>
    <t>돼지고기, 목심(목심살), 생것</t>
  </si>
  <si>
    <t>당근, 뿌리, 생것</t>
  </si>
  <si>
    <t>호박, 애호박, 생것</t>
  </si>
  <si>
    <t>① 쌀은 불린 후 적당량의 물을 부어 밥을 짓는다.
② 돼지고기는 적당한 크기로 썬다.
③ 양파, 당근, 호박, 파는 적당한 크기로 썬다.
④ 그릇에 간장, 참기름을 넣고 섞어 양념를 만든다.
⑤ 팬에 식용유를 두르고 다진 마늘을 볶다가 돼지고기, 양파, 당근, 호박, 파를 넣어 함께 볶는다.
⑥ ⑤에 지은 밥을 넣고 섞은 후 양념을 넣어 골고루 볶는다.</t>
    <phoneticPr fontId="3" type="noConversion"/>
  </si>
  <si>
    <t>팽이미소된장국</t>
    <phoneticPr fontId="3" type="noConversion"/>
  </si>
  <si>
    <t>팽이버섯, 생것</t>
  </si>
  <si>
    <t>된장, 일식(미소)</t>
  </si>
  <si>
    <t>파, 대파, 생것</t>
  </si>
  <si>
    <t>① 적당량의 물에 멸치와 건다시마로 육수를 낸다.
② 팽이버섯은 적당한 길이로 썰고, 대파는 송송 썬다.
③ 육수에 다진마늘과 미소된장을 넣고 끓인다.
④ ③에 팽이버섯과 대파를 넣고 한소끔 끓인다.</t>
    <phoneticPr fontId="3" type="noConversion"/>
  </si>
  <si>
    <t>메추리알크래미마요무침</t>
    <phoneticPr fontId="3" type="noConversion"/>
  </si>
  <si>
    <t>메추리알, 삶은것</t>
  </si>
  <si>
    <t>게맛살</t>
  </si>
  <si>
    <t>오이, 다다기, 생것</t>
  </si>
  <si>
    <t>마요네즈, 난황</t>
  </si>
  <si>
    <t>① 메추리알은 끓는 물에 삶아 껍질을 벗긴 후 반으로 자른다.
② 당근, 오이, 맛살은 적당한 크기로 깍둑 썰고, 당근은 끓는 물에 삶는다.
③ 그릇에 메추리알과 맛살, 채소, 마요네즈, 설탕, 소금을 넣어 골고루 버무린다.</t>
    <phoneticPr fontId="3" type="noConversion"/>
  </si>
  <si>
    <t>깍두기</t>
    <phoneticPr fontId="3" type="noConversion"/>
  </si>
  <si>
    <t>김치, 깍두기</t>
    <phoneticPr fontId="3" type="noConversion"/>
  </si>
  <si>
    <t>단감</t>
    <phoneticPr fontId="3" type="noConversion"/>
  </si>
  <si>
    <t>단감, 생것</t>
    <phoneticPr fontId="3" type="noConversion"/>
  </si>
  <si>
    <t>닭고기_살코기_생것</t>
  </si>
  <si>
    <t>쇠고기당면국</t>
    <phoneticPr fontId="3" type="noConversion"/>
  </si>
  <si>
    <t>소고기_한우_양지_생것</t>
  </si>
  <si>
    <t>느타리버섯_생것</t>
  </si>
  <si>
    <t>당면_고구마_말린것</t>
  </si>
  <si>
    <t>배추_생것</t>
  </si>
  <si>
    <t>① 냄비에 물을 붓고 멸치로 육수를 우려내고 간장, 소금으로 간을 한다.
② 쇠고기는 적당한 크기로 썰고, 당면은 삶아 찬물에 헹구고 체에 받쳐 물기를 뺀다.
③ 배추, 양파, 파는 적당한 크기로 썰고, 마늘은 다진다.
④ 느타리버섯은 잘게 찢는다.
⑤ 그릇에 다진 마늘, 간장, 참기름, 후춧가루를 넣고 섞어 양념을 만든 후 쇠고기를 골고루 버무린다.
⑥ 당면과 ③, ④, ⑤를 담고 육수를 부어 끓인다.</t>
    <phoneticPr fontId="3" type="noConversion"/>
  </si>
  <si>
    <t>① 쌀은 불리고 마늘은 다진다. 
② 닭가슴살은 삶은 후 적당한 크기로 찢고 육수는 따로 담아둔다. 
③ 냄비에 참기름을 두르고 불린 쌀을 볶다가 육수를 부어 끓인다. 
④ ③에 다진 마늘과 닭가슴살을 넣어 끓이고 소금으로 간을 한다.</t>
    <phoneticPr fontId="3" type="noConversion"/>
  </si>
  <si>
    <t>두부강정</t>
    <phoneticPr fontId="3" type="noConversion"/>
  </si>
  <si>
    <t>두부</t>
  </si>
  <si>
    <t>전분, 감자, 가루</t>
  </si>
  <si>
    <t>토마토 케첩</t>
  </si>
  <si>
    <t>김구이</t>
    <phoneticPr fontId="3" type="noConversion"/>
  </si>
  <si>
    <t>김, 참김, 말린것</t>
  </si>
  <si>
    <t>① 김에 참기름을 바르고 천일염을 뿌린 후 굽는다.
② 먹기 좋은 크기로 잘라 제공한다.</t>
    <phoneticPr fontId="3" type="noConversion"/>
  </si>
  <si>
    <t>프렌치토스트</t>
    <phoneticPr fontId="3" type="noConversion"/>
  </si>
  <si>
    <t>빵, 식빵</t>
  </si>
  <si>
    <t>① 식빵을 적당한 크기로 자른다.
② 식빵에 달걀을 입혀 식용유를 두른 팬에서 굽는다.</t>
    <phoneticPr fontId="3" type="noConversion"/>
  </si>
  <si>
    <t>참깨_검정깨_볶은것</t>
  </si>
  <si>
    <t>기장밥</t>
    <phoneticPr fontId="3" type="noConversion"/>
  </si>
  <si>
    <t>기장_도정_생것</t>
  </si>
  <si>
    <t>① 쌀과 기장을 섞어서  불린다.
② 적당량의 물을 부어 밥을 짓는다.</t>
    <phoneticPr fontId="3" type="noConversion"/>
  </si>
  <si>
    <t>애호박양팟국</t>
    <phoneticPr fontId="3" type="noConversion"/>
  </si>
  <si>
    <t>① 냄비에 물을 붓고 멸치와 건다시마로 육수를 우려낸다.
② 애호박, 양파와 파는 적당한 크기로 썰고, 마늘은 다진다.
③ 육수에 애호박, 양파와 다진 마늘을 넣고 끓인다.
④ 익으면 파를 넣고 국간장으로 간을 맞춘다.</t>
    <phoneticPr fontId="3" type="noConversion"/>
  </si>
  <si>
    <t>해물완자전</t>
    <phoneticPr fontId="3" type="noConversion"/>
  </si>
  <si>
    <t>완자, 새우, 냉동</t>
  </si>
  <si>
    <t>① 팬에 콩기름을 두르고 해물완자를 올려 익힌다.</t>
    <phoneticPr fontId="3" type="noConversion"/>
  </si>
  <si>
    <t>새송이버섯조림</t>
    <phoneticPr fontId="3" type="noConversion"/>
  </si>
  <si>
    <t>간장, 개량, 산분해</t>
  </si>
  <si>
    <t>매실청</t>
  </si>
  <si>
    <t>참깨, 흰깨, 볶은것</t>
  </si>
  <si>
    <t>① 새송이버섯은 적당한 크기로 썬다.
② 진간장, 올리고당, 매실액과 깨를 넣고 양념장을 만든다.
③ 양념장에 새송이버섯을 넣고 조린다.</t>
    <phoneticPr fontId="3" type="noConversion"/>
  </si>
  <si>
    <t>귤</t>
    <phoneticPr fontId="3" type="noConversion"/>
  </si>
  <si>
    <t>귤, 생것</t>
    <phoneticPr fontId="3" type="noConversion"/>
  </si>
  <si>
    <t>타락죽</t>
    <phoneticPr fontId="3" type="noConversion"/>
  </si>
  <si>
    <t>소금, 정제염</t>
  </si>
  <si>
    <t>연두부된장덮밥</t>
    <phoneticPr fontId="3" type="noConversion"/>
  </si>
  <si>
    <t>돼지고기, 등심, 생것</t>
  </si>
  <si>
    <t>① 쌀은 불린 후 적당량의 물을 부어 밥을 짓는다.
② 연두부는 적당한 크기로 썰고, 돼지고기와 마늘은 다진다.
③ 그릇에 된장과 물을 넣어 된장을 풀고, 다른 그릇에 감자녹말과 물을 1:1 비율로 넣어 녹말물을 만든다. 
④ 팬에 콩기름을 두르고 다진 마늘과 돼지고기를 넣어 볶는다.
⑤ ④에 풀어 놓은 된장을 넣어 볶다가 녹말물을 넣어 농도를 맞추고 참기름으로 마무리한다.
⑥ 그릇에 지은 밥을 담고 ④와 연두부를 올린다.</t>
    <phoneticPr fontId="3" type="noConversion"/>
  </si>
  <si>
    <t>① 쌀은 불린 후 믹서에 담고 물을 넣어 함께 간다.
② 냄비에 ① 을 담고 물을 부어 끓이다가 쌀이 퍼지면 우유를 조금씩 넣고 저으면서 끓인다.
③ ② 에 소금, 설탕으로 간을 한다.</t>
    <phoneticPr fontId="3" type="noConversion"/>
  </si>
  <si>
    <t>다시마무챗국</t>
    <phoneticPr fontId="3" type="noConversion"/>
  </si>
  <si>
    <t>① 냄비에 물을 붓고 멸치와 다시마로 육수를 우려낸 뒤 다시마는 건져 채 썬다.
② 무는 채 썬다.
③ 파는 송송 썰고, 마늘은 다진다.
④ 냄비에 참기름을 두르고 무를 넣어 볶다가 육수와 다시마와 ③을 넣고 끓이고 소금, 간장으로 간을 한다.</t>
    <phoneticPr fontId="3" type="noConversion"/>
  </si>
  <si>
    <t>닭가슴살샐러드</t>
    <phoneticPr fontId="3" type="noConversion"/>
  </si>
  <si>
    <t>닭고기_가슴(껍질 제거)_생것</t>
  </si>
  <si>
    <t>양배추_생것</t>
  </si>
  <si>
    <t>피망_빨간색_생것</t>
  </si>
  <si>
    <t>마요네즈, 전란</t>
  </si>
  <si>
    <t>레몬_생것</t>
  </si>
  <si>
    <t>으깬고구마샐러드</t>
    <phoneticPr fontId="3" type="noConversion"/>
  </si>
  <si>
    <t>고구마, 분질(밤) 고구마, 생것</t>
  </si>
  <si>
    <t>① 고구마를 찐 후 마요네즈를 넣어 골고루 버무리며 으깬다.</t>
    <phoneticPr fontId="3" type="noConversion"/>
  </si>
  <si>
    <t>황태죽</t>
    <phoneticPr fontId="3" type="noConversion"/>
  </si>
  <si>
    <t>명태, 황태, 포, 말린것</t>
  </si>
  <si>
    <t>① 황태채는 불려 잘게 다진다.
② 무는 잘게 다진다.
③ 냄비에 참기름을 두르고 황태차와 무를 볶다가 불린
   쌀과 적당량의 물을 넣고 센 불에서 저어가며 끓인다.
④ 끓어오르면 불을 약하게 줄이고 소금으로 간을 맞춘다.</t>
    <phoneticPr fontId="3" type="noConversion"/>
  </si>
  <si>
    <t>미역국</t>
    <phoneticPr fontId="3" type="noConversion"/>
  </si>
  <si>
    <t>① 건미역은 충분히 불려 적당한 크기로 썬다.
② 참기름 두른 냄비에 미역을 넣고 볶다가 적당량의 물을 넣어 끓인다.
③ 미역이 충분히 익었을 때 국간장으로 간을 맞춘다.</t>
    <phoneticPr fontId="3" type="noConversion"/>
  </si>
  <si>
    <t>간장오리불고기</t>
    <phoneticPr fontId="3" type="noConversion"/>
  </si>
  <si>
    <t>오리고기, 집오리, 살코기, 생것</t>
  </si>
  <si>
    <t>① 오리고기는 적당한 크기로 썰고 마늘은 다진다.
② 양파는 채 썰고, 파는 어슷하게 썬다.
③ 그릇에 오리고기를 담고 다진 마늘, 간장, 물엿을 넣어 골고루 버무린다.
④ 팬에 콩기름을 두르고 ③을 볶다가 양파와 파를 넣어 함께 볶고 참기름으로 마무리한다.</t>
    <phoneticPr fontId="3" type="noConversion"/>
  </si>
  <si>
    <t>파프리카양파볶음</t>
    <phoneticPr fontId="3" type="noConversion"/>
  </si>
  <si>
    <t>파프리카, 빨간색, 생것</t>
  </si>
  <si>
    <t>① 파프리카, 양파는 채 썬다.
② 식용유 두른 팬에 다진마늘과 피망(파프리카), 양파를 넣고 볶는다.
③ 참기름과 소금으로 간하여 볶고 깨를 뿌려낸다.</t>
    <phoneticPr fontId="3" type="noConversion"/>
  </si>
  <si>
    <t>삶은달걀</t>
    <phoneticPr fontId="3" type="noConversion"/>
  </si>
  <si>
    <t>달걀, 삶은것</t>
    <phoneticPr fontId="3" type="noConversion"/>
  </si>
  <si>
    <t>현미밥</t>
    <phoneticPr fontId="3" type="noConversion"/>
  </si>
  <si>
    <t>멥쌀_일품벼_현미_생것</t>
  </si>
  <si>
    <t>두부된장국</t>
    <phoneticPr fontId="3" type="noConversion"/>
  </si>
  <si>
    <t>돼지고기수육</t>
    <phoneticPr fontId="3" type="noConversion"/>
  </si>
  <si>
    <t>돼지고기_삼겹살(삼겹살)_생것</t>
  </si>
  <si>
    <t>생강_뿌리줄기_생것</t>
  </si>
  <si>
    <t>① 파, 마늘, 생강은 적당한 크기로 썬다. 
② 냄비에 물을 붓고 ①과 돼지고기, 후춧가루를 넣어 끓인다. 
③ 돼지고기가 익으면 꺼내어 적당한 크기로 썬다.</t>
    <phoneticPr fontId="3" type="noConversion"/>
  </si>
  <si>
    <t>① 적당량의 물에 건다시마와 멸치를 넣어 국물을 낸다.
② 두부, 감자, 양파와 대파는 적당한 크기로 썬다.
③ 육수에 된장을 풀고 감자와 양파를 넣고 끓인다.
④ 감자가 반쯤 익으면 두부와 대파를 넣는다.</t>
    <phoneticPr fontId="3" type="noConversion"/>
  </si>
  <si>
    <t>① 쌀과 현미를 섞어서 불린다.
② 적당량의 물을 부어 밥을 짓는다.</t>
    <phoneticPr fontId="3" type="noConversion"/>
  </si>
  <si>
    <t>양배추나물</t>
    <phoneticPr fontId="3" type="noConversion"/>
  </si>
  <si>
    <t>배</t>
    <phoneticPr fontId="3" type="noConversion"/>
  </si>
  <si>
    <t>배, 생것</t>
    <phoneticPr fontId="3" type="noConversion"/>
  </si>
  <si>
    <t>① 양배추는 적당한 크기로 썰어 끓는 물에 데친다.
② 깨, 국간장과 참기름으로 무쳐낸다.</t>
    <phoneticPr fontId="3" type="noConversion"/>
  </si>
  <si>
    <t>표고버섯, 참나무재배, 생것</t>
  </si>
  <si>
    <t>① 냄비에 물을 붓고 멸치로 육수를 우려낸다.
② 파는 적당한 크기로 썬다.
③ 육수에 콩나물과 파, 다진 마늘을 넣고 끓이다가 소금으로 간을 한다.</t>
    <phoneticPr fontId="3" type="noConversion"/>
  </si>
  <si>
    <t>갈치, 생것</t>
  </si>
  <si>
    <t>① 갈치는 손질하여 적당한 크기로 썰고 소금으로 밑간한 후 밀가루를 골고루 묻힌다.
② 팬에 콩기름을 두르고 ① 을 올려 앞뒤로 노릇하게 굽는다.</t>
    <phoneticPr fontId="3" type="noConversion"/>
  </si>
  <si>
    <t>브로콜리깨무침</t>
    <phoneticPr fontId="3" type="noConversion"/>
  </si>
  <si>
    <t>① 브로콜리는 손질하여 데친 후 찬물에 헹궈 물기를 뺀다.
② 소금, 깨, 매실액, 참기름을 섞는다.
③ ①,②를 섞어 무쳐낸다.</t>
    <phoneticPr fontId="3" type="noConversion"/>
  </si>
  <si>
    <t>사과</t>
    <phoneticPr fontId="3" type="noConversion"/>
  </si>
  <si>
    <t>사과, 생것</t>
    <phoneticPr fontId="3" type="noConversion"/>
  </si>
  <si>
    <t>호상발효유</t>
    <phoneticPr fontId="3" type="noConversion"/>
  </si>
  <si>
    <t>요구르트, 플레인</t>
    <phoneticPr fontId="3" type="noConversion"/>
  </si>
  <si>
    <t>단호박죽</t>
    <phoneticPr fontId="3" type="noConversion"/>
  </si>
  <si>
    <t>찹쌀, 가루</t>
  </si>
  <si>
    <t>① 단호박 껍질을 벗기고 속을 파낸 후 적당한 크기로 썬다.
② 냄비에 물을 붓고 단호박을 넣어 끓이고 단호박이 어느 정도 익으면 으깨어 가며 끓인다.
③ 그릇에 찹쌀가루와 물을 섞어 만든 찹쌀물을 만들어 ②에 넣어 농도를 맞추고 잘 저어주며 설탕을 넣어
   간을 한다.</t>
    <phoneticPr fontId="3" type="noConversion"/>
  </si>
  <si>
    <t>게살누룽지탕</t>
    <phoneticPr fontId="3" type="noConversion"/>
  </si>
  <si>
    <t>멥쌀밥, 누룽지</t>
  </si>
  <si>
    <t>전분, 밀, 가루</t>
  </si>
  <si>
    <t>① 다시마로 육수를 낸다.
② 누룽지는 구워 먹기 편한 크기로 부숴 둔다.
③ 계란은 풀어 두고, 게살은 찢는다.
④ 파는 잘게 썰고, 양파는 채썬다.
⑤ 육수에 양파를 넣고 끓이다가 간장으로 간을 한다.
⑥ 게살과 계란, 대파를 넣어 저으며 끓인다.
⑦ 전분과 물을 섞은 녹말물을 조금씩 넣어 가며 걸쭉하게 농도를 맞춘다.
⑧ 그릇에 부숴 둔 누룽지를 담고 완성된 게살 스프를 끼얹어 완성한다.</t>
    <phoneticPr fontId="3" type="noConversion"/>
  </si>
  <si>
    <t>너비아니구이</t>
    <phoneticPr fontId="3" type="noConversion"/>
  </si>
  <si>
    <t>소고기, 한우(1등급), 우둔(우둔살), 생것</t>
  </si>
  <si>
    <t>배, 신고, 생것</t>
  </si>
  <si>
    <t>감자조림</t>
    <phoneticPr fontId="3" type="noConversion"/>
  </si>
  <si>
    <t>① 감자는 적당한 크기로 썰어 물에 담가둔다.
② 팬에 진간장, 올리고당, 참기름와 적당량의 물을 넣고 끓인다.
③ 양념이 끓으면 물에 담가두었던 감자를 건져 넣고 뚜껑을 닫고 익힌다.
④ 감자가 다 익으면 깨를 뿌려낸다.</t>
    <phoneticPr fontId="3" type="noConversion"/>
  </si>
  <si>
    <t>빵, 찐빵, 야채</t>
    <phoneticPr fontId="3" type="noConversion"/>
  </si>
  <si>
    <t>보리밥</t>
    <phoneticPr fontId="3" type="noConversion"/>
  </si>
  <si>
    <t>보리_쌀보리_도정_생것</t>
  </si>
  <si>
    <t>안매운육개장</t>
    <phoneticPr fontId="3" type="noConversion"/>
  </si>
  <si>
    <t>숙주나물_생것</t>
  </si>
  <si>
    <t>얼갈이배추_생것</t>
  </si>
  <si>
    <t>고사리, 데친것</t>
  </si>
  <si>
    <t>① 냄비에 물을 붓고 쇠고기를 넣어 육수를 우려낸 후, 쇠고기가 익으면 건져 적당한 크기로 찢는다. 
② 얼갈이와 숙주, 고사리는 데쳐 물기를 빼고 적당한 크기로 썬다.
③ 무와 파는 적당한 크기로 썰고 마늘은 다진다.
④ ①의 육수에 무를 넣고 끓이다가 찢어 놓은 쇠고기, 고사리, 얼갈이, 숙주, 파 순으로 넣고 한소끔 끓인다.
⑤ ④에 다진 마늘을 넣고 끓이다가 소금, 간장으로 간을 하고, 후추로 마무리한다.</t>
    <phoneticPr fontId="3" type="noConversion"/>
  </si>
  <si>
    <t>① 쌀과 보리를 섞어서 불린다.
② 적당량의 물을 부어 밥을 짓는다.</t>
    <phoneticPr fontId="3" type="noConversion"/>
  </si>
  <si>
    <t>① 그릇에 달걀을 풀고, 달걀과 동일한 양만큼을 물을 넣어 섞은 후 소금으로 간한다.
② 당근과 파, 양파는 다져 ①에 넣고 섞는다.
③ 찜통에 ②의 그릇을 넣고 찐다.</t>
    <phoneticPr fontId="3" type="noConversion"/>
  </si>
  <si>
    <t>연근조림</t>
    <phoneticPr fontId="3" type="noConversion"/>
  </si>
  <si>
    <t>연근_생것</t>
  </si>
  <si>
    <t>청주, 알코올 16%</t>
  </si>
  <si>
    <t>식초, 사과식초</t>
  </si>
  <si>
    <t>깨소금_가루_볶은것</t>
  </si>
  <si>
    <t>① 연근은 껍질을 벗기고 먹기 좋은 크기로 썬다.
② 끓는 물에 식초와 연근을 넣고 10분 이상 충분히 삶아 준다.
③ 삶은 연근을 다시 냄비에 넣고 연근이 잠기도록 물을 넉넉히 붓는다.
④ ③에 간장, 올리고당, 청주를 넣고 끓여준다.
⑤ 물이 끓어 오르면서 생기는 거품을 숟가락으로 걷어낸다.
⑥ 물이 끓으면 불을 줄여 약한 불에서 천천히 조린다.
⑦ 마지막으로 참기름과 깨소금을 넣어 마무리한다.</t>
    <phoneticPr fontId="3" type="noConversion"/>
  </si>
  <si>
    <t>깍두기</t>
    <phoneticPr fontId="3" type="noConversion"/>
  </si>
  <si>
    <t>김치, 깍두기</t>
    <phoneticPr fontId="3" type="noConversion"/>
  </si>
  <si>
    <t>-</t>
    <phoneticPr fontId="3" type="noConversion"/>
  </si>
  <si>
    <t>키위</t>
    <phoneticPr fontId="3" type="noConversion"/>
  </si>
  <si>
    <t>키위, 생것</t>
    <phoneticPr fontId="3" type="noConversion"/>
  </si>
  <si>
    <t>우유</t>
    <phoneticPr fontId="3" type="noConversion"/>
  </si>
  <si>
    <t>당근찹쌀죽</t>
    <phoneticPr fontId="3" type="noConversion"/>
  </si>
  <si>
    <t>장조림버터비빔밥</t>
    <phoneticPr fontId="3" type="noConversion"/>
  </si>
  <si>
    <t>소고기_한우(1++등급)_우둔(우둔살)_생것</t>
  </si>
  <si>
    <t>버터</t>
  </si>
  <si>
    <t>안매운김칫국</t>
    <phoneticPr fontId="3" type="noConversion"/>
  </si>
  <si>
    <t>김치, 배추 김치</t>
  </si>
  <si>
    <t>① 멸치, 건다시마로 육수를 낸다.
② 김치를 씻은 후 먹기 좋은 크기로 썰어 육수에 넣고 끓여준다.
③ 한소큼 끓으면 양파, 마늘, 대파를 넣고 끓여 소금으로 간한다.</t>
    <phoneticPr fontId="3" type="noConversion"/>
  </si>
  <si>
    <t>비엔나케첩볶음</t>
    <phoneticPr fontId="3" type="noConversion"/>
  </si>
  <si>
    <t>소시지, 위너(비엔나)소시지</t>
  </si>
  <si>
    <t>① 비엔나소시지는 끓는 물에 한 번 데쳐 낸다.
② 당근과 양파는 적당한 크기로 썬다.
③ 케첩, 비엔나소시지, 당근과 양파는 식용유를 두른 팬에 볶아 익힌다.</t>
    <phoneticPr fontId="3" type="noConversion"/>
  </si>
  <si>
    <t>미숫가루우유</t>
    <phoneticPr fontId="3" type="noConversion"/>
  </si>
  <si>
    <t>오후간식</t>
    <phoneticPr fontId="3" type="noConversion"/>
  </si>
  <si>
    <t>보리, 미숫가루</t>
  </si>
  <si>
    <t>① 우유에 미숫가루와 설탕을 넣고 녹인다.</t>
    <phoneticPr fontId="3" type="noConversion"/>
  </si>
  <si>
    <t>애호박죽</t>
    <phoneticPr fontId="3" type="noConversion"/>
  </si>
  <si>
    <t>① 쌀은 불리고, 애호박은 잘게 다진다.
② 냄비에 참기름을 두르고 쌀을 볶다가 애호박을 넣고 함께 볶는다.
③ ②에 물을 붓고 끓이다가 소금으로 간을 한다.</t>
    <phoneticPr fontId="3" type="noConversion"/>
  </si>
  <si>
    <t>흑미밥</t>
    <phoneticPr fontId="3" type="noConversion"/>
  </si>
  <si>
    <t>백미밥</t>
    <phoneticPr fontId="3" type="noConversion"/>
  </si>
  <si>
    <t>멥쌀_백미_생것</t>
    <phoneticPr fontId="3" type="noConversion"/>
  </si>
  <si>
    <t>① 쌀을 불린다.
② 적당량의 물을 부어 밥을 짓는다.</t>
    <phoneticPr fontId="3" type="noConversion"/>
  </si>
  <si>
    <t>시금치된장국</t>
    <phoneticPr fontId="3" type="noConversion"/>
  </si>
  <si>
    <t>시금치_생것</t>
  </si>
  <si>
    <t>① 냄비에 물을 붓고 멸치로 육수를 우려내고 된장을 푼다.
② 시금치는 적당한 크기로 썬다. 
③ 파는 송송 썰고, 마늘은 다진다. 
④ ①에 ②와 ③을 넣고 끓인다.</t>
    <phoneticPr fontId="3" type="noConversion"/>
  </si>
  <si>
    <t>닭살단호박조림</t>
    <phoneticPr fontId="3" type="noConversion"/>
  </si>
  <si>
    <t>닭고기_넓적다리_생것</t>
  </si>
  <si>
    <t>설탕, 백설탕</t>
  </si>
  <si>
    <t>숙주나물</t>
    <phoneticPr fontId="3" type="noConversion"/>
  </si>
  <si>
    <t>① 숙주는 데쳐서 물기를 짜서 한입 크기로 썬다.  당근은 가늘게 채를 썰고 파는 작게 다진다. 
② 데친 숙주, 당근채, 마늘, 다진 파를 무친 후 소금으로 간을 하고 참기름과 참깨를 뿌린다.</t>
    <phoneticPr fontId="3" type="noConversion"/>
  </si>
  <si>
    <t>배추김치</t>
    <phoneticPr fontId="3" type="noConversion"/>
  </si>
  <si>
    <t>김치, 배추 김치</t>
    <phoneticPr fontId="3" type="noConversion"/>
  </si>
  <si>
    <t>밤식빵</t>
    <phoneticPr fontId="3" type="noConversion"/>
  </si>
  <si>
    <t>멥쌀, 흑미벼, 현미, 생것</t>
  </si>
  <si>
    <t>① 쌀과 흑미를 섞어서 불린다.
② 적당량의 물을 부어 밥을 짓는다.</t>
    <phoneticPr fontId="3" type="noConversion"/>
  </si>
  <si>
    <t>순두붓국</t>
    <phoneticPr fontId="3" type="noConversion"/>
  </si>
  <si>
    <t>두부, 순두부</t>
  </si>
  <si>
    <t>① 냄비에 물을 붓고 멸치로 육수를 우려낸다. 
② 양파는 적당한 크기로 썬다. 
③ 파는 송송 썰고, 마늘은 다진다. 
④ ①에 순두부를 넣어 끓이다가 양파와 다진 마늘, 파를 넣고 끓인다. 
⑤ 소금으로 간을 하고 참기름, 후춧가루로 마무리한다.</t>
    <phoneticPr fontId="3" type="noConversion"/>
  </si>
  <si>
    <t>새우달걀볶음</t>
    <phoneticPr fontId="3" type="noConversion"/>
  </si>
  <si>
    <t>새우, 대하, 생것</t>
  </si>
  <si>
    <t>소금, 천일염</t>
  </si>
  <si>
    <t>오이나물</t>
    <phoneticPr fontId="3" type="noConversion"/>
  </si>
  <si>
    <t>① 오이는 적당한 크기로 썰어 소금에 절인 뒤 물기를 꼭 짠다.
② 파와 마늘은 다진다.
③ 달군 팬에 참기름을 두르고 파, 마늘을 볶다가 오이를 넣고 파랗게 재빨리 볶은 후 간장으로 간을 하고, 참깨로 마무리한다.</t>
    <phoneticPr fontId="3" type="noConversion"/>
  </si>
  <si>
    <t>양송이스프</t>
    <phoneticPr fontId="3" type="noConversion"/>
  </si>
  <si>
    <t xml:space="preserve">스프, 양송이 스프, 가루 </t>
    <phoneticPr fontId="3" type="noConversion"/>
  </si>
  <si>
    <t>함박스테이크</t>
    <phoneticPr fontId="3" type="noConversion"/>
  </si>
  <si>
    <t>돼지고기_등심_생것</t>
  </si>
  <si>
    <t>소고기_한우_등심_생것</t>
  </si>
  <si>
    <t>돈까스 소스</t>
  </si>
  <si>
    <t>① 다진 돼지고기와 쇠고기에 다진 양파, 다진 당근, 다진 마늘을 넣어 섞는다.
② 그릇에 ①과  달걀, 빵가루, 소금, 후춧가루를 넣어 잘 섞으며 치댄 후 둥글넙적하게 빚는다.
③ 팬에 콩기름을 두르고 ②를 올려 속까지 잘 익히고, 돈까스 소스를 뿌려 마무리한다.</t>
    <phoneticPr fontId="3" type="noConversion"/>
  </si>
  <si>
    <t>① 냄비에 양송이 스프 가루를 넣고 끓인다.</t>
    <phoneticPr fontId="3" type="noConversion"/>
  </si>
  <si>
    <t>코울슬로샐러드</t>
    <phoneticPr fontId="3" type="noConversion"/>
  </si>
  <si>
    <t>① 양배추와 양파, 당근은 깨끗하게 씻어 물기를 제거한다.
② 양배추는 딱딱한 부분은 제거하고 양배추, 양파, 당근, 모두 1x1cm 크기로 썬다. 
③ 마요네즈, 설탕, 소금을 섞어 소스를 만든다.
④ 양배추, 양파, 당근에 소스를 버무린다.</t>
    <phoneticPr fontId="3" type="noConversion"/>
  </si>
  <si>
    <t>달걀죽</t>
    <phoneticPr fontId="3" type="noConversion"/>
  </si>
  <si>
    <t>① 쌀은 깨끗이 씻어 물에 불리고, 양파, 당근은 깨끗이 씻은 후 잘게 다진다.
② 냄비에 참기름을 두르고  불린 쌀과 양파, 당근을 넣고 볶다가 물을 부어준다. 
③ 쌀알이 퍼지면 달걀물을 넣고 잘 저어준 후 소금으로 간을 한다.</t>
    <phoneticPr fontId="3" type="noConversion"/>
  </si>
  <si>
    <t>온도토리묵국</t>
    <phoneticPr fontId="3" type="noConversion"/>
  </si>
  <si>
    <t>도토리묵</t>
  </si>
  <si>
    <t>① 냄비에 물, 멸치, 건다시마를 넣어 끓여 육수를 내고, 간장으로 간을 한다.
② 도토리묵은 적당한 크기로 썬다.
③ 씻은 배추김치와 파는 잘게 썰고, 마늘은 다진다.
④ 그릇에 ③을 담고 참기름으로 골고루 버무린다.  
⑤ 그릇에 도토리묵을 담고 육수를 부은 후 ④를 올린다.</t>
    <phoneticPr fontId="3" type="noConversion"/>
  </si>
  <si>
    <t>돈육짜장볶음</t>
    <phoneticPr fontId="3" type="noConversion"/>
  </si>
  <si>
    <t>돼지고기, 앞다리(앞다리살), 생것</t>
  </si>
  <si>
    <t>짜장 소스</t>
  </si>
  <si>
    <t xml:space="preserve">후추, 검은후추, 가루 </t>
  </si>
  <si>
    <t>① 콩나물은 깨끗이 씻은 후 끓는 물에 데친다.
② 데친 콩나물은 찬물에 헹궈 식히고 물기를 짜서 준비한다.
③ 파는 깨끗이 씻어 생채소 소독을 한 후 흐르는 물에 헹군다.
④ ③의 파를 잘게 썬다.
⑤ 볼에 콩나물, 파, 천일염, 다진마늘, 참기름, 깨소금을 넣고 무쳐 완성한다.</t>
    <phoneticPr fontId="3" type="noConversion"/>
  </si>
  <si>
    <t>찐고구마</t>
    <phoneticPr fontId="3" type="noConversion"/>
  </si>
  <si>
    <t>고구마, 생것</t>
    <phoneticPr fontId="3" type="noConversion"/>
  </si>
  <si>
    <t>수수밥</t>
    <phoneticPr fontId="3" type="noConversion"/>
  </si>
  <si>
    <t>① 쌀과 수수를 섞어서 불린다.
② 적당량의 물을 부어 밥을 짓는다.</t>
    <phoneticPr fontId="3" type="noConversion"/>
  </si>
  <si>
    <t>닭곰탕</t>
    <phoneticPr fontId="3" type="noConversion"/>
  </si>
  <si>
    <t>닭고기, 성계, 생것</t>
  </si>
  <si>
    <t>생강, 뿌리줄기, 생것</t>
  </si>
  <si>
    <t>① 닭고기는 핏물을 뺀다.
② 냄비에 닭고기, 적당량의 물, 마늘과 생강을 넣고 끓여 육수를 우려낸다.
③ 닭은 건져서 찢고 육수는 식혀서 기름을 걷어낸다.
④ 소금으로 간하여 제공한다.</t>
    <phoneticPr fontId="3" type="noConversion"/>
  </si>
  <si>
    <t>잔멸치조림</t>
    <phoneticPr fontId="3" type="noConversion"/>
  </si>
  <si>
    <t>멸치, 잔멸치, 삶아서 말린것</t>
  </si>
  <si>
    <t>① 마늘은 다진다.
② 그릇에 다진 마늘, 간장, 물엿, 물을 넣고 양념을 만든다.
③ 팬에 콩기름을 두르고 멸치를 살짝 볶다가 양념을 넣어 조리고 참기름으로 마무리한다.</t>
    <phoneticPr fontId="3" type="noConversion"/>
  </si>
  <si>
    <t>11월 22일 (토) 레시피</t>
    <phoneticPr fontId="3" type="noConversion"/>
  </si>
  <si>
    <t>영양잡곡죽</t>
    <phoneticPr fontId="3" type="noConversion"/>
  </si>
  <si>
    <t>멥쌀_발아현미_현미_생것</t>
  </si>
  <si>
    <t>밤_생것</t>
  </si>
  <si>
    <t>조, 차조, 도정, 생것</t>
  </si>
  <si>
    <t>참치비빔밥</t>
    <phoneticPr fontId="3" type="noConversion"/>
  </si>
  <si>
    <t>가다랑어, 유지통조림</t>
  </si>
  <si>
    <t>된장찌개</t>
    <phoneticPr fontId="3" type="noConversion"/>
  </si>
  <si>
    <t>쇠고기브로콜리볶음</t>
    <phoneticPr fontId="3" type="noConversion"/>
  </si>
  <si>
    <t>① 쇠고기와 브로콜리는 적당한 크기로 썬다.
② 파는 송송 썰고, 마늘은 다진다.
③ 그릇에 쇠고기를 담고 간장, 참기름, 후춧가루를 넣어 골고루 버무린다.
④ 팬에 콩기름을 두르고 다진 마늘과 ③을 넣어 볶다가 파와 브로콜리를 넣고 함께 볶는다.</t>
    <phoneticPr fontId="3" type="noConversion"/>
  </si>
  <si>
    <t>쌀과자</t>
    <phoneticPr fontId="3" type="noConversion"/>
  </si>
  <si>
    <t>① 밥은 고슬고슬하게 짓는다.
② 참치는 기름기를 뺀다. 
③ 밥에 ②의 참치를 넣고 마요네즈와 참기름을 넣고 버무린다.
④ 깨를 뿌려낸다.</t>
    <phoneticPr fontId="3" type="noConversion"/>
  </si>
  <si>
    <t>① 밤과 대추는 삶아서 잘게 다지고 잡곡은 물에 불려 놓는다.
② 냄비에 불린 잡곡과 적당량의 물을 넣고 센 불에서 저어가며 끓인다.
③ 끓어오르면 불을 약하게 줄이고 밤과 대추를 넣어 쌀알이 퍼질 때까지 저어가며 끓인다.
④ 소금으로 간을 맞춘다.</t>
    <phoneticPr fontId="3" type="noConversion"/>
  </si>
  <si>
    <t>두부죽</t>
    <phoneticPr fontId="3" type="noConversion"/>
  </si>
  <si>
    <t>① 쌀은 불리고, 두부는 으깬 후 물기를 짠다.
② 냄비에 참기름을 두르고 쌀을 넣고 볶다가 물을 부어 끓인다.
③ 쌀알이 퍼질 때 까지 끓인 후, 두부를 넣어 끓이다가 소금으로 간을 한다.</t>
    <phoneticPr fontId="3" type="noConversion"/>
  </si>
  <si>
    <t>어묵국</t>
    <phoneticPr fontId="3" type="noConversion"/>
  </si>
  <si>
    <t>어묵, 튀긴것</t>
  </si>
  <si>
    <t>① 냄비에 물을 붓고 멸치와 다시마로 육수를 우려낸다.
② 어묵과 무, 파는 적당한 크기로 썰고, 마늘은 다진다.
③ 냄비에 육수를 붓고 다진 마늘과 무를 넣어 끓이다가 어묵과 파를 넣어 함께 끓이고 소금, 간장으로 간을 한다.</t>
    <phoneticPr fontId="3" type="noConversion"/>
  </si>
  <si>
    <t>① 닭고기는 적당한 크기로 썬다.
② 감자, 양파와 당근은 적당한 크기로 썰고 마늘과 생강은 다진다.
③ 다진마늘과 다진생강에 진간장, 설탕, 참기름을 넣어 양념장을 만든다.
④ 냄비에 닭고기, 양념장과 적당량의 물을 넣어 익힌다.
⑤ 닭고기가 반쯤 익으면 채소들을 넣어 익혀 낸다. 
⑥ 깨를 뿌려 낸다.</t>
    <phoneticPr fontId="3" type="noConversion"/>
  </si>
  <si>
    <t>들깨무나물</t>
    <phoneticPr fontId="3" type="noConversion"/>
  </si>
  <si>
    <t>들깨, 말린것</t>
  </si>
  <si>
    <t>① 무는 채 썰어 소금에 살짝 절인 후 물에 헹구고 물기를 짠다.
② 파와 마늘은 다진다. 
③ 달군 팬에 참기름을 두르고 파, 마늘을 볶다가 무를 넣고 볶은 후 소금, 간장으로 간을 하고, 들깨로 마무리한다.</t>
    <phoneticPr fontId="3" type="noConversion"/>
  </si>
  <si>
    <t>찐감자</t>
    <phoneticPr fontId="3" type="noConversion"/>
  </si>
  <si>
    <t>감자, 생것</t>
    <phoneticPr fontId="3" type="noConversion"/>
  </si>
  <si>
    <t>기장밥</t>
    <phoneticPr fontId="3" type="noConversion"/>
  </si>
  <si>
    <t>① 쌀과 기장을 섞어서  불린다.
② 적당량의 물을 부어 밥을 짓는다.</t>
    <phoneticPr fontId="3" type="noConversion"/>
  </si>
  <si>
    <t>콩가루배춧국</t>
    <phoneticPr fontId="3" type="noConversion"/>
  </si>
  <si>
    <t>콩(대두), 노란콩 가루, 볶은것</t>
  </si>
  <si>
    <t>① 냄비에 물을 붓고 멸치로 육수를 우려낸 후 된장을 푼다.
② 배추는 적당한 크기로 썬다.  
③ 파는 송송 썰고 마늘은 다진다.
④ ①에 ②와 ③을 넣고 끓이다가 콩가루로 마무리한다.</t>
    <phoneticPr fontId="3" type="noConversion"/>
  </si>
  <si>
    <t>동태전</t>
    <phoneticPr fontId="3" type="noConversion"/>
  </si>
  <si>
    <t>김자반</t>
    <phoneticPr fontId="3" type="noConversion"/>
  </si>
  <si>
    <t>김, 맛김, 조미, 구운것</t>
  </si>
  <si>
    <t>카레라이스</t>
    <phoneticPr fontId="3" type="noConversion"/>
  </si>
  <si>
    <t>카레, 가루</t>
  </si>
  <si>
    <t xml:space="preserve">후추, 흰색후추, 가루 </t>
  </si>
  <si>
    <t>① 쌀은 불린 후 적당량의 물을 부어 밥을 짓는다.
② 감자, 양파, 당근은 적당한 크기로 썰고, 카레 가루는 물에 잘 풀어준다.
③ 냄비에 콩기름을 두르고 감자, 양파, 당근과 후춧가루를 넣고 함께 볶는다.
④ ③에 물을 부어 끓이다가 풀어 놓은 카레를 붓고 저어주며 끓이며 농도에 따라 물을 보충한다.
⑤ 그릇에 지은 밥을 담고 ④를 올린다.</t>
    <phoneticPr fontId="3" type="noConversion"/>
  </si>
  <si>
    <t>유부맑은국</t>
    <phoneticPr fontId="3" type="noConversion"/>
  </si>
  <si>
    <t>두부, 유부</t>
  </si>
  <si>
    <t>① 적당량의 물에 건다시마와 멸치를 넣어 국물을 낸다.
② 유부는 적당한 크기로 썰어 끓는 물에 데친 후 찬물에 헹군다.
③ 대파는 적당한 크기로 썬다.
④ 육수에 유부와 대파를 넣어 끓이다가 국간장으로 간을 맞춘다.</t>
    <phoneticPr fontId="3" type="noConversion"/>
  </si>
  <si>
    <t>참치야채볶음</t>
    <phoneticPr fontId="3" type="noConversion"/>
  </si>
  <si>
    <t>다랑어, 참다랑어, 유지통조림</t>
  </si>
  <si>
    <t>피망, 초록색, 생것</t>
  </si>
  <si>
    <t>요플레, 플레인</t>
    <phoneticPr fontId="3" type="noConversion"/>
  </si>
  <si>
    <t>땅콩죽</t>
    <phoneticPr fontId="3" type="noConversion"/>
  </si>
  <si>
    <t>땅콩, 삶은것, 소금첨가</t>
  </si>
  <si>
    <t>① 쌀은 불리고, 땅콩은 삶은 후 믹서에 간다.
② 냄비에 참기름을 두르고 ①의 불린 쌀을 넣고 볶다가 물을 넣어 끓인다.
③ ②에 갈은 땅콩을 넣고 끓이다가 소금으로 간을 한다.</t>
    <phoneticPr fontId="3" type="noConversion"/>
  </si>
  <si>
    <t>달걀팟국</t>
    <phoneticPr fontId="3" type="noConversion"/>
  </si>
  <si>
    <t>① 냄비에 물을 붓고 멸치로 육수를 우려낸다.
② 달걀은 그릇에 푼다.
③ 파는 송송 썰고, 마늘은 다진다. 
④ 냄비에 육수를 붓고 끓이다가 ②와 ③을 넣어 한소끔 끓이고 소금으로 간을  하고 후춧가루로 마무리한다.</t>
    <phoneticPr fontId="3" type="noConversion"/>
  </si>
  <si>
    <t>쇠고기버섯볶음</t>
    <phoneticPr fontId="3" type="noConversion"/>
  </si>
  <si>
    <t>소고기, 한우(1++등급), 등심, 생것</t>
  </si>
  <si>
    <t>① 쇠고기, 표고버섯은 적당한 크기로 썬다.
② 파는 송송 썰고, 마늘은 다진다. 
③ 그릇에 쇠고기를 담고 다진 마늘, 간장, 참기름, 후춧가루를 넣어 골고루 버무린다. 
④ 팬에 콩기름을 두르고 ③을 넣어 볶다가 파와 표고버섯을 넣고 함께 볶는다.</t>
    <phoneticPr fontId="3" type="noConversion"/>
  </si>
  <si>
    <t>얼갈이나물</t>
    <phoneticPr fontId="3" type="noConversion"/>
  </si>
  <si>
    <t>① 얼갈이는 끓는 물에 데친 후 적당한 크기로 썬다.
② 데친 얼갈이에 참기름, 깨, 다진 마늘, 간장을 넣고 버무려낸다.</t>
    <phoneticPr fontId="3" type="noConversion"/>
  </si>
  <si>
    <t>씨리얼+우유</t>
    <phoneticPr fontId="3" type="noConversion"/>
  </si>
  <si>
    <t>시리얼, 옥수수</t>
  </si>
  <si>
    <t>현미밥</t>
    <phoneticPr fontId="3" type="noConversion"/>
  </si>
  <si>
    <t>① 쌀과 현미를 섞어서 불린다.
② 적당량의 물을 부어 밥을 짓는다.</t>
    <phoneticPr fontId="3" type="noConversion"/>
  </si>
  <si>
    <t>미역된장국</t>
    <phoneticPr fontId="3" type="noConversion"/>
  </si>
  <si>
    <t>파_실파_생것</t>
  </si>
  <si>
    <t>콩나물, 생것</t>
  </si>
  <si>
    <t>① 돼지고기, 양파, 당근은 적당한 크기로 썬다.
② 파는 채 썰고, 마늘은 다진다. 
③ 그릇에 돼지고기를 담고 다진 마늘, 간장, 설탕, 참기름, 후춧가루를 넣어 골고루 버무린다. 
④ 팬에 콩기름을 두르고 ③을 넣어 볶다가 당근, 양파, 파, 콩나물을 넣고 볶는다.</t>
    <phoneticPr fontId="3" type="noConversion"/>
  </si>
  <si>
    <t>청경채나물</t>
    <phoneticPr fontId="3" type="noConversion"/>
  </si>
  <si>
    <t>청경채_생것</t>
  </si>
  <si>
    <t>소금_천일염</t>
  </si>
  <si>
    <t>① 청경채는 데쳐서 찬물에 헹구고 물기를 뺀 후 적당한 크기로 썰고, 대파는 다진다.
② 그릇에 ①의 채소, 다진마늘, 진간장, 소금, 참기름, 깨를 넣어 버무린다.</t>
    <phoneticPr fontId="3" type="noConversion"/>
  </si>
  <si>
    <t>치즈죽</t>
    <phoneticPr fontId="3" type="noConversion"/>
  </si>
  <si>
    <t>치즈, 체다</t>
  </si>
  <si>
    <t>① 쌀은 불리고 양파, 당근은 잘게 다진다.
② 냄비에 참기름을 두르고 불린 쌀을 넣고 볶다가 양파, 당근도 같이 볶고, 물을 붓고 끓인다.
③ 소금으로 간을 맞추고 (체다)치즈를 넣고 한번 더 끓인다.</t>
    <phoneticPr fontId="3" type="noConversion"/>
  </si>
  <si>
    <t>메추리알조림</t>
    <phoneticPr fontId="3" type="noConversion"/>
  </si>
  <si>
    <t>메추리알_삶은것</t>
  </si>
  <si>
    <t>① 간장, 물엿, 다진마늘, 설탕을 섞어 양념장을 만든다.
② 냄비에 메추리알, 양념장을 넣은 후 물을 자작하게 부어 조린다.
③ 메추리알은 세로로 2~4등분 잘라 제공한다.</t>
    <phoneticPr fontId="3" type="noConversion"/>
  </si>
  <si>
    <t>애호박볶음</t>
    <phoneticPr fontId="3" type="noConversion"/>
  </si>
  <si>
    <t>① 애호박은 적당한 크기로 썬다.
② 파와 마늘은 다진다.
③ 팬에 콩기름을 두르고 파와 마늘을 볶다가 애호박을 넣어 볶는다.
④ ③에 소금, 간장을 넣어 간을 하고 참기름으로 마무리한다.</t>
    <phoneticPr fontId="3" type="noConversion"/>
  </si>
  <si>
    <t>김치, 배추김치</t>
    <phoneticPr fontId="3" type="noConversion"/>
  </si>
  <si>
    <t>만둣국</t>
    <phoneticPr fontId="3" type="noConversion"/>
  </si>
  <si>
    <t>만두, 고기 만두</t>
  </si>
  <si>
    <t>파, 쪽파, 생것</t>
  </si>
  <si>
    <t>① 적당량의 물에 건다시마와 멸치를 넣어 국물을 낸다.
② 달걀은 풀고 애호박과 대파는 적당한 크기로 썬다.
③ 육수에 만두와 애호박을 넣고 끓이다가 익으면 달걀과 대파를 넣는다.
④ 국간장과 참기름으로 간을 맞춘다.</t>
    <phoneticPr fontId="3" type="noConversion"/>
  </si>
  <si>
    <t>약과</t>
    <phoneticPr fontId="3" type="noConversion"/>
  </si>
  <si>
    <t>닭야채죽</t>
    <phoneticPr fontId="3" type="noConversion"/>
  </si>
  <si>
    <t>콩나물국</t>
    <phoneticPr fontId="3" type="noConversion"/>
  </si>
  <si>
    <t>순살갈치구이</t>
    <phoneticPr fontId="3" type="noConversion"/>
  </si>
  <si>
    <t>채소찐빵</t>
    <phoneticPr fontId="3" type="noConversion"/>
  </si>
  <si>
    <t>잘게 썰여 제공</t>
    <phoneticPr fontId="3" type="noConversion"/>
  </si>
  <si>
    <t>달걀찜</t>
    <phoneticPr fontId="3" type="noConversion"/>
  </si>
  <si>
    <t>콩나물무침</t>
    <phoneticPr fontId="3" type="noConversion"/>
  </si>
  <si>
    <t>순살찜닭</t>
    <phoneticPr fontId="3" type="noConversion"/>
  </si>
  <si>
    <t>콩나물불고기</t>
    <phoneticPr fontId="3" type="noConversion"/>
  </si>
  <si>
    <t>① 단호박은 껍질과 속을 제거하고 직경1.5cm 크기로 썰어준다.
② 물에 불려둔 멥쌀과 찹쌀, 검정콩, 씨를 뺀 대추를 넣고 밥솥에 안친다.
③ 간장, 참기름, 깨를 넣어 양념장을 만든다.
④ 완성된 단호박영양밥을 그릇에 담고 양념장을 함께 준비한다.</t>
    <phoneticPr fontId="3" type="noConversion"/>
  </si>
  <si>
    <t>호박_애호박_생것</t>
    <phoneticPr fontId="3" type="noConversion"/>
  </si>
  <si>
    <t>조갯살</t>
    <phoneticPr fontId="3" type="noConversion"/>
  </si>
  <si>
    <t>① 무는 채 썬다.
② 쇠고기는 다진대파, 다진마늘, 진간장, 설탕, 깨, 참기름으로 양념장을 만들어 재운다.
③ 참기름을 두른 팬에 ②의쇠고기를 볶다가 무를 넣는다.
④ 재료가 다 익으면 소금으로 간을 하고 참기름, 깨를 넣고 마무리 한다.</t>
    <phoneticPr fontId="3" type="noConversion"/>
  </si>
  <si>
    <t>간장, 개량, 양조</t>
    <phoneticPr fontId="3" type="noConversion"/>
  </si>
  <si>
    <t>다진마늘</t>
    <phoneticPr fontId="3" type="noConversion"/>
  </si>
  <si>
    <t>참기름</t>
    <phoneticPr fontId="3" type="noConversion"/>
  </si>
  <si>
    <t>① 두부는 적당한 크기로 썰고, 양파는 다진다.
② ①의 두부에 전분가루를 골고루 묻힌 후 식용유를 두른팬에 바삭하게 굽는다.
&lt;양념장&gt;
① 양파는 잘게 다진다.
② 1의 다진 양파, 다진마늘, 올리고당, 진간장을 섞어 양념장을 만든다.
③ 팬에 2의 양념장을 끓이다가 졸아들면 불을 끈다.
④ ②의 두부에 양념장을 버무려 낸다.</t>
    <phoneticPr fontId="3" type="noConversion"/>
  </si>
  <si>
    <t>새송이버섯, 생것</t>
    <phoneticPr fontId="3" type="noConversion"/>
  </si>
  <si>
    <t>① 닭가슴살은 끓는 물에 삶아 식힌 후 적당한 크기로 찢는다.
② 피망, 양배추, 오이는 적당한 크기로 썬다.
③ 마요네즈, 설탕, 레몬즙을 섞어 드레싱을 만든다.
④ 그릇에 ①,②와 드레싱을 넣고 섞어 낸다.</t>
    <phoneticPr fontId="3" type="noConversion"/>
  </si>
  <si>
    <t>① 쇠고기는 직사각형의 적당한 크기로 저며 칼등으로 살짝 두드린다.
② 배는 갈아서 다진마늘, 진간장, 참기름, 적당량의 물과 섞어 양념장을 만든다.
③ 쇠고기를 양념장에 재운 뒤 식용유 두른 팬에 구워 깨를 뿌린다.</t>
    <phoneticPr fontId="3" type="noConversion"/>
  </si>
  <si>
    <t>찹쌀</t>
    <phoneticPr fontId="3" type="noConversion"/>
  </si>
  <si>
    <t>① 당근은 잘게 다지고, 냄비에 불린 쌀, 찹쌀 적당량의 물을 넣고 센 불에서 저어가며 끓인다.
② 끓어오르면 불을 약하게 줄이고 다진 당근을 넣어 쌀알이 퍼질 때까지 저어가며 끓인다. 
③ 참기름을 넣고 소금으로 간을 맞춘다.</t>
    <phoneticPr fontId="3" type="noConversion"/>
  </si>
  <si>
    <t>① 쇠고기는 찬물에 담가 핏물을 빼고, 마늘은 다진다.
② 그릇에 다진 마늘, 간장, 설탕, 참기름, 청주를 넣고 섞어 양념을 만든다. 
③ 냄비에 물을 붓고 쇠고기를 넣어 삶은 후 건져내고 결대로 찢는다.
④ 냄비에 물을 붓고 ③과 양념을 넣어 조린다.
⑤ 그릇에 달걀을 푼다.
⑥ 달군 팬에 버터를 두른 후 ⑤를 넣어 저어가며 익힌다.
⑦ 밥을 지어 스크램블드에그와 장조림을 올려 낸다.</t>
    <phoneticPr fontId="3" type="noConversion"/>
  </si>
  <si>
    <t>청주</t>
    <phoneticPr fontId="3" type="noConversion"/>
  </si>
  <si>
    <t>① 닭다리살, 양파, 대파는 적당한 크기로 썬다.
② 단호박은 껍질과 씨를 제거하고 적당한 크기로 썬다.
③ 다진마늘, 진간장, 올리고당, 설탕, 참기름을 섞어 양념장을 만든다.
④ 냄비에 적당량의 물과 ③의 양념장, 닭고기, 단호박을 넣고 조린다.
⑤ 자작하게 조려지면 양파와 대파를 넣고 끓인다.</t>
    <phoneticPr fontId="3" type="noConversion"/>
  </si>
  <si>
    <t>후추, 검은후추, 가루</t>
    <phoneticPr fontId="3" type="noConversion"/>
  </si>
  <si>
    <t>① 새우살은 적당한 크기로 썰어 소금, 청주, 후추로 밑간한다.
② 달걀은 볼에 푼 뒤 식용유를 두른 팬에 볶아 스크램블 에그를 만들어 따로 둔다.
③ 식용유를 두른 팬에 새우살을 볶는다. 
④ 새우살이 익으면 ③에 스크램블과 대파를 넣고 볶는다.</t>
    <phoneticPr fontId="3" type="noConversion"/>
  </si>
  <si>
    <t>① 돼지고기는 적당한 크기로 썰어 데친 후 물에 헹궈 물기를 뺀다.
② 양파, 파는 적당한 크기로 썰고, 마늘은 다진다.
③ 그릇에 짜장소스, 다진 마늘, 설탕, 후춧가루, 참기름을 넣고 섞어 양념장을 만든다.
④ 냄비에 콩기름을 두르고 ①, ②, ③을 담고 골고루 섞은 후 볶는다.</t>
    <phoneticPr fontId="3" type="noConversion"/>
  </si>
  <si>
    <t>① 두부는 적당한 크기로 썬다.
② 팬에 콩기름을 두르고 ①을 올려 앞뒤로 노릇하게 굽는다.
③ 파와 마늘은 다진 후 그릇에 담고 간장, 참기름, 참깨를 넣고 섞어 양념을 만들고 두부와 함께 곁들인다.</t>
    <phoneticPr fontId="3" type="noConversion"/>
  </si>
  <si>
    <t>① 냄비에 물을 붓고 멸치와 다시마로 육수를 우려낸 후 된장을 풀어 끓인다.
② 두부와 감자, 양파, 호박은 적당한 크기로 썬다.
③ 파는 송송 썰고, 마늘은 다진다.
④ ①에 ②와 ③을 넣고 끓인다.</t>
    <phoneticPr fontId="3" type="noConversion"/>
  </si>
  <si>
    <t>① 동태포는 소금, 후추로 밑간을 한다.
② 달걀은 그릇에 푼다.
③ 동태포에 밀가루, 달걀물 순으로 옷을 입힌다.
④ 팬에 식용유를 두르고 ③을 노릇하게 굽는다.</t>
    <phoneticPr fontId="3" type="noConversion"/>
  </si>
  <si>
    <t>① 참치는 체에 받쳐 기름기를 제거한다.
② 옥수수는 체에 받쳐 물기를 제거한다.
③ 양배추, 양파, 당근, 피망은 다진다.
④ 콩기름을 두른 팬에 ③의 재료를 볶다가 참치, 옥수수를 볶고 소금으로 간을 한다.</t>
    <phoneticPr fontId="3" type="noConversion"/>
  </si>
  <si>
    <t>① 미역은 찬물에 불린 후 1cm 크기로 썬다.
② 물에 다시마를 넣고 끓여주어 육수를 만든다.
③ 두부는 사방 0.5cm로 썰고, 실파는 0.3cm 크기로 썬다.
④ 2의 다시마 국물에 된장을 풀고 한소끔 끓으면 ①과 ③의 미역과 두부, 실파를 넣고 한번 더 끓인다.</t>
    <phoneticPr fontId="3" type="noConversion"/>
  </si>
  <si>
    <t>치즈주먹밥</t>
    <phoneticPr fontId="3" type="noConversion"/>
  </si>
  <si>
    <t>① 밥을 고슬고슬하게 지은 후 참기름으로 간을 한다.
② 치즈는 잘게 다진다.
③ 채소는 잘게 다진 후 식용유를 두른 팬에 볶는다.
④ 볶은 채소와 치즈, 밥을 섞은 후 주먹밥 모양으로 만든다.</t>
    <phoneticPr fontId="3" type="noConversion"/>
  </si>
  <si>
    <t>만두, 고기 만두, 냉동</t>
  </si>
  <si>
    <t>물만두</t>
    <phoneticPr fontId="3" type="noConversion"/>
  </si>
  <si>
    <t>① 파와 마늘은 다진 후 그릇에 담고 간장, 참기름, 참깨를 넣고 섞어 양념을 만든다. 
② 물만두와 양념장을 곁들인다.</t>
    <phoneticPr fontId="3" type="noConversion"/>
  </si>
  <si>
    <t>파스타, 마카로니, 말린것</t>
  </si>
  <si>
    <t>백김치비빔국수</t>
    <phoneticPr fontId="3" type="noConversion"/>
  </si>
  <si>
    <t>국수, 소면, 말린것</t>
  </si>
  <si>
    <t>김치, 백김치</t>
  </si>
  <si>
    <t>소고기, 한우(1++등급), 우둔(우둔살), 생것</t>
  </si>
  <si>
    <t>깨소금, 가루, 볶은것</t>
  </si>
  <si>
    <t xml:space="preserve">설탕, 가루 </t>
  </si>
  <si>
    <t>① 오이, 당근, 김치는 채 썬다.
② 쇠고기는 진간장, 참기름, 깨소금, 설탕, 올리고당, 다진마늘을 넣고 밑간을 한다.
③ 식용유를 두른 팬에 쇠고기, 당근, 오이 순으로 넣고 볶는다.
④ 소면은 삶아 물기를 뺀다.
⑤ 소면에 ③의 재료, 김치, 양념장을 넣고 비빈다.</t>
    <phoneticPr fontId="3" type="noConversion"/>
  </si>
  <si>
    <t>배추, 생것</t>
  </si>
  <si>
    <t>배추전</t>
    <phoneticPr fontId="3" type="noConversion"/>
  </si>
  <si>
    <t>① 배추와 양파는 적당한 크기로 썬다.
② ①에 약간의 물, 소금, 밀가루와 달걀을 풀고 섞는다.
③ 식용유를 두른 팬에 굽는다.</t>
    <phoneticPr fontId="3" type="noConversion"/>
  </si>
  <si>
    <t>멥쌀밥_백미</t>
  </si>
  <si>
    <t>영양밥전</t>
    <phoneticPr fontId="3" type="noConversion"/>
  </si>
  <si>
    <t>만두, 물만두</t>
  </si>
  <si>
    <t>칠리 소스</t>
  </si>
  <si>
    <t>① 팬에 식용유를 두르고 바삭바삭하게 튀겨낸다.
② 스위트칠리소스를 곁들어 낸다.</t>
    <phoneticPr fontId="3" type="noConversion"/>
  </si>
  <si>
    <t>깨주먹밥</t>
    <phoneticPr fontId="3" type="noConversion"/>
  </si>
  <si>
    <t>① 백미는 불려서 고슬하게 밥을 짓는다.
② 깨는 믹서기에 곱게 간다. 
③ 밥에 ② 의 참기름, 깨, 소금을 넣고 버무린 뒤 적당한 크기로 주먹밥을 만든다.</t>
    <phoneticPr fontId="3" type="noConversion"/>
  </si>
  <si>
    <t>미니핫도그</t>
    <phoneticPr fontId="3" type="noConversion"/>
  </si>
  <si>
    <t>① 달걀물을 만든다.
② 꼬지에 비엔나소시지를 끼워 둔다.
③ 으깬 감자로 비엔나소시지를 감싼다.
④ ③에 밀가루, 달걀물, 빵가루 순으로 묻힌다.
⑤ 식용유에 튀긴다.</t>
    <phoneticPr fontId="3" type="noConversion"/>
  </si>
  <si>
    <t>게살주먹밥</t>
    <phoneticPr fontId="3" type="noConversion"/>
  </si>
  <si>
    <t>파프리카, 초록색, 생것</t>
  </si>
  <si>
    <t>파프리카
스크램블에그</t>
    <phoneticPr fontId="3" type="noConversion"/>
  </si>
  <si>
    <t>① 파프리카는 잘게 다진다.
② 그릇에 달걀을 풀고 파프리카, 우유, 소금을 넣고 섞는다.
③ 팬에 버터를 녹인 후 ②를 넣고 저어주며 익힌다.</t>
    <phoneticPr fontId="3" type="noConversion"/>
  </si>
  <si>
    <t>푸실리케첩볶음</t>
    <phoneticPr fontId="3" type="noConversion"/>
  </si>
  <si>
    <t>모둠어묵탕</t>
    <phoneticPr fontId="3" type="noConversion"/>
  </si>
  <si>
    <t>춘권튀김</t>
    <phoneticPr fontId="3" type="noConversion"/>
  </si>
  <si>
    <t>두부구이+양념장</t>
    <phoneticPr fontId="3" type="noConversion"/>
  </si>
  <si>
    <t>후춧가루</t>
    <phoneticPr fontId="3" type="noConversion"/>
  </si>
  <si>
    <t>① 냄비에 물을 붓고 멸치, 다시마로 육수를 우려낸다.
② 어묵과 무, 파는 적당한 크기로 썬다.
③ 냄비에 육수를 붓고 무를 넣어 끓이다가 어묵을 넣어 끓인다.
④ ③에  파를 넣어 조금 더 끓이다가 소금, 간장으로 간을 하고 후춧가루로 마무리한다.</t>
    <phoneticPr fontId="3" type="noConversion"/>
  </si>
  <si>
    <t>소금</t>
    <phoneticPr fontId="3" type="noConversion"/>
  </si>
  <si>
    <t>밀가루</t>
    <phoneticPr fontId="3" type="noConversion"/>
  </si>
  <si>
    <t>① 밥은 고슬고슬하게 지어 준비한다.
② 애호박, 당근, 양파는 잘게 다진다.
③ 참치통조림은 기름기를 완전히 빼준다.
④ 볼에 밥, 다진채소, 참치를 넣고 달걀을 넣어 반죽한다.
⑤ 식용유를 두르고 동그랗게 올려 노릇노릇하게 부친다.</t>
    <phoneticPr fontId="3" type="noConversion"/>
  </si>
  <si>
    <t>① 쌀은 불린 후 적당량의 물을 부어 밥을 짓는다.
② 게살과 당근은 잘게 다진다.
③ 팬에 콩기름을 두르고 당근을 살짝 볶는다.
④ 그릇에 지은 밥을 담고 당근, 게살, 소금, 참기름, 참깨를 넣고 골고루 섞은 후 먹기 좋은 크기로 뭉친다.</t>
    <phoneticPr fontId="3" type="noConversion"/>
  </si>
  <si>
    <t>꿀호떡, 빵</t>
    <phoneticPr fontId="3" type="noConversion"/>
  </si>
  <si>
    <t>양파_생것</t>
    <phoneticPr fontId="3" type="noConversion"/>
  </si>
  <si>
    <t>당근</t>
    <phoneticPr fontId="3" type="noConversion"/>
  </si>
  <si>
    <t>① 푸실리는 끓는 물에 소금을 넣고 삶아 익힌 후 물기를 뺀다.
② 양파, 당근은 볶아서 토마토케첩에 ①을 골고루 섞어낸다.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</si>
</sst>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.0_);[Red]\(#,##0.0\)"/>
    <numFmt numFmtId="177" formatCode="#,##0.0_ "/>
    <numFmt numFmtId="178" formatCode="0.0"/>
  </numFmts>
  <fonts count="3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22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돋움"/>
      <family val="3"/>
    </font>
    <font>
      <sz val="11"/>
      <color rgb="FF0070C0"/>
      <name val="HY강M"/>
      <family val="1"/>
      <charset val="129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FFDB9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9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1" fillId="0" borderId="0"/>
    <xf numFmtId="0" fontId="11" fillId="0" borderId="0"/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12" applyNumberFormat="0" applyAlignment="0" applyProtection="0">
      <alignment vertical="center"/>
    </xf>
    <xf numFmtId="0" fontId="21" fillId="9" borderId="13" applyNumberFormat="0" applyAlignment="0" applyProtection="0">
      <alignment vertical="center"/>
    </xf>
    <xf numFmtId="0" fontId="22" fillId="9" borderId="12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0" borderId="15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1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8" fillId="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 wrapText="1"/>
    </xf>
    <xf numFmtId="177" fontId="31" fillId="4" borderId="3" xfId="0" applyNumberFormat="1" applyFont="1" applyFill="1" applyBorder="1" applyAlignment="1">
      <alignment horizontal="center" vertical="center" wrapText="1"/>
    </xf>
    <xf numFmtId="176" fontId="30" fillId="0" borderId="3" xfId="0" applyNumberFormat="1" applyFont="1" applyBorder="1" applyAlignment="1">
      <alignment horizontal="center" vertical="center"/>
    </xf>
    <xf numFmtId="176" fontId="31" fillId="4" borderId="3" xfId="0" applyNumberFormat="1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178" fontId="31" fillId="4" borderId="3" xfId="0" applyNumberFormat="1" applyFont="1" applyFill="1" applyBorder="1" applyAlignment="1">
      <alignment horizontal="center" vertical="center" wrapText="1"/>
    </xf>
    <xf numFmtId="0" fontId="30" fillId="0" borderId="0" xfId="0" applyFont="1">
      <alignment vertical="center"/>
    </xf>
    <xf numFmtId="0" fontId="30" fillId="0" borderId="0" xfId="0" applyFont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177" fontId="31" fillId="4" borderId="6" xfId="0" applyNumberFormat="1" applyFont="1" applyFill="1" applyBorder="1" applyAlignment="1">
      <alignment horizontal="center" vertical="center" wrapText="1"/>
    </xf>
    <xf numFmtId="176" fontId="30" fillId="0" borderId="6" xfId="0" applyNumberFormat="1" applyFont="1" applyBorder="1" applyAlignment="1">
      <alignment horizontal="center" vertical="center"/>
    </xf>
    <xf numFmtId="0" fontId="31" fillId="4" borderId="7" xfId="0" applyFont="1" applyFill="1" applyBorder="1" applyAlignment="1">
      <alignment horizontal="center" vertical="center" wrapText="1"/>
    </xf>
    <xf numFmtId="177" fontId="31" fillId="4" borderId="7" xfId="0" applyNumberFormat="1" applyFont="1" applyFill="1" applyBorder="1" applyAlignment="1">
      <alignment horizontal="center" vertical="center" wrapText="1"/>
    </xf>
    <xf numFmtId="178" fontId="31" fillId="4" borderId="7" xfId="0" applyNumberFormat="1" applyFont="1" applyFill="1" applyBorder="1" applyAlignment="1">
      <alignment horizontal="center" vertical="center" wrapText="1"/>
    </xf>
    <xf numFmtId="176" fontId="30" fillId="0" borderId="7" xfId="0" applyNumberFormat="1" applyFont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center" vertical="center" wrapText="1"/>
    </xf>
    <xf numFmtId="0" fontId="31" fillId="4" borderId="7" xfId="0" applyFont="1" applyFill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176" fontId="31" fillId="4" borderId="7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7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31" fillId="4" borderId="8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29" fillId="0" borderId="6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3" borderId="3" xfId="0" applyFont="1" applyFill="1" applyBorder="1" applyAlignment="1">
      <alignment horizontal="center" vertical="center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31" fillId="4" borderId="6" xfId="0" applyFont="1" applyFill="1" applyBorder="1" applyAlignment="1">
      <alignment horizontal="left" vertical="center" wrapText="1"/>
    </xf>
    <xf numFmtId="0" fontId="31" fillId="4" borderId="8" xfId="0" applyFont="1" applyFill="1" applyBorder="1" applyAlignment="1">
      <alignment horizontal="left" vertical="center" wrapText="1"/>
    </xf>
    <xf numFmtId="0" fontId="29" fillId="3" borderId="3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left" vertical="center" wrapText="1"/>
    </xf>
    <xf numFmtId="0" fontId="29" fillId="0" borderId="3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8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/>
    </xf>
    <xf numFmtId="0" fontId="31" fillId="4" borderId="7" xfId="0" applyFont="1" applyFill="1" applyBorder="1" applyAlignment="1">
      <alignment horizontal="left" vertical="center" wrapText="1"/>
    </xf>
    <xf numFmtId="0" fontId="29" fillId="0" borderId="7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29" fillId="4" borderId="6" xfId="0" applyFont="1" applyFill="1" applyBorder="1" applyAlignment="1">
      <alignment horizontal="center" vertical="center" wrapText="1"/>
    </xf>
    <xf numFmtId="0" fontId="31" fillId="4" borderId="6" xfId="0" applyFont="1" applyFill="1" applyBorder="1" applyAlignment="1">
      <alignment vertical="center" wrapText="1"/>
    </xf>
    <xf numFmtId="0" fontId="31" fillId="4" borderId="8" xfId="0" applyFont="1" applyFill="1" applyBorder="1" applyAlignment="1">
      <alignment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</cellXfs>
  <cellStyles count="87">
    <cellStyle name="20% - 강조색1" xfId="55" builtinId="30" customBuiltin="1"/>
    <cellStyle name="20% - 강조색2" xfId="59" builtinId="34" customBuiltin="1"/>
    <cellStyle name="20% - 강조색3" xfId="63" builtinId="38" customBuiltin="1"/>
    <cellStyle name="20% - 강조색4" xfId="67" builtinId="42" customBuiltin="1"/>
    <cellStyle name="20% - 강조색5" xfId="71" builtinId="46" customBuiltin="1"/>
    <cellStyle name="20% - 강조색6" xfId="75" builtinId="50" customBuiltin="1"/>
    <cellStyle name="40% - 강조색1" xfId="56" builtinId="31" customBuiltin="1"/>
    <cellStyle name="40% - 강조색2" xfId="60" builtinId="35" customBuiltin="1"/>
    <cellStyle name="40% - 강조색3" xfId="64" builtinId="39" customBuiltin="1"/>
    <cellStyle name="40% - 강조색4" xfId="68" builtinId="43" customBuiltin="1"/>
    <cellStyle name="40% - 강조색5" xfId="72" builtinId="47" customBuiltin="1"/>
    <cellStyle name="40% - 강조색6" xfId="76" builtinId="51" customBuiltin="1"/>
    <cellStyle name="60% - 강조색1" xfId="57" builtinId="32" customBuiltin="1"/>
    <cellStyle name="60% - 강조색2" xfId="61" builtinId="36" customBuiltin="1"/>
    <cellStyle name="60% - 강조색3" xfId="65" builtinId="40" customBuiltin="1"/>
    <cellStyle name="60% - 강조색4" xfId="69" builtinId="44" customBuiltin="1"/>
    <cellStyle name="60% - 강조색5" xfId="73" builtinId="48" customBuiltin="1"/>
    <cellStyle name="60% - 강조색6 2" xfId="77" xr:uid="{00000000-0005-0000-0000-000055000000}"/>
    <cellStyle name="강조색1" xfId="54" builtinId="29" customBuiltin="1"/>
    <cellStyle name="강조색2" xfId="58" builtinId="33" customBuiltin="1"/>
    <cellStyle name="강조색3" xfId="62" builtinId="37" customBuiltin="1"/>
    <cellStyle name="강조색3 2" xfId="3" xr:uid="{00000000-0005-0000-0000-000000000000}"/>
    <cellStyle name="강조색4" xfId="66" builtinId="41" customBuiltin="1"/>
    <cellStyle name="강조색5" xfId="70" builtinId="45" customBuiltin="1"/>
    <cellStyle name="강조색6" xfId="74" builtinId="49" customBuiltin="1"/>
    <cellStyle name="경고문" xfId="50" builtinId="11" customBuiltin="1"/>
    <cellStyle name="계산" xfId="47" builtinId="22" customBuiltin="1"/>
    <cellStyle name="나쁨" xfId="43" builtinId="27" customBuiltin="1"/>
    <cellStyle name="메모" xfId="51" builtinId="10" customBuiltin="1"/>
    <cellStyle name="보통" xfId="44" builtinId="28" customBuiltin="1"/>
    <cellStyle name="설명 텍스트" xfId="52" builtinId="53" customBuiltin="1"/>
    <cellStyle name="셀 확인" xfId="49" builtinId="23" customBuiltin="1"/>
    <cellStyle name="쉼표 [0] 2" xfId="4" xr:uid="{00000000-0005-0000-0000-000001000000}"/>
    <cellStyle name="쉼표 [0] 2 2" xfId="5" xr:uid="{00000000-0005-0000-0000-000002000000}"/>
    <cellStyle name="쉼표 [0] 2 2 2" xfId="79" xr:uid="{00000000-0005-0000-0000-000002000000}"/>
    <cellStyle name="쉼표 [0] 2 3" xfId="78" xr:uid="{00000000-0005-0000-0000-000001000000}"/>
    <cellStyle name="쉼표 [0] 2 4" xfId="6" xr:uid="{00000000-0005-0000-0000-000003000000}"/>
    <cellStyle name="쉼표 [0] 2 4 2" xfId="80" xr:uid="{00000000-0005-0000-0000-000003000000}"/>
    <cellStyle name="쉼표 [0] 2 5" xfId="7" xr:uid="{00000000-0005-0000-0000-000004000000}"/>
    <cellStyle name="쉼표 [0] 2 5 2" xfId="81" xr:uid="{00000000-0005-0000-0000-000004000000}"/>
    <cellStyle name="쉼표 [0] 3" xfId="8" xr:uid="{00000000-0005-0000-0000-000005000000}"/>
    <cellStyle name="쉼표 [0] 3 2" xfId="82" xr:uid="{00000000-0005-0000-0000-000005000000}"/>
    <cellStyle name="쉼표 [0] 4" xfId="9" xr:uid="{00000000-0005-0000-0000-000006000000}"/>
    <cellStyle name="쉼표 [0] 4 2" xfId="83" xr:uid="{00000000-0005-0000-0000-000006000000}"/>
    <cellStyle name="쉼표 [0] 5" xfId="10" xr:uid="{00000000-0005-0000-0000-000007000000}"/>
    <cellStyle name="쉼표 [0] 5 2" xfId="84" xr:uid="{00000000-0005-0000-0000-000007000000}"/>
    <cellStyle name="쉼표 [0] 8" xfId="11" xr:uid="{00000000-0005-0000-0000-000008000000}"/>
    <cellStyle name="쉼표 [0] 8 2" xfId="85" xr:uid="{00000000-0005-0000-0000-000008000000}"/>
    <cellStyle name="쉼표 [0] 9" xfId="12" xr:uid="{00000000-0005-0000-0000-000009000000}"/>
    <cellStyle name="쉼표 [0] 9 2" xfId="86" xr:uid="{00000000-0005-0000-0000-000009000000}"/>
    <cellStyle name="연결된 셀" xfId="48" builtinId="24" customBuiltin="1"/>
    <cellStyle name="요약" xfId="53" builtinId="25" customBuiltin="1"/>
    <cellStyle name="입력" xfId="45" builtinId="20" customBuiltin="1"/>
    <cellStyle name="제목" xfId="37" builtinId="15" customBuiltin="1"/>
    <cellStyle name="제목 1" xfId="38" builtinId="16" customBuiltin="1"/>
    <cellStyle name="제목 2" xfId="39" builtinId="17" customBuiltin="1"/>
    <cellStyle name="제목 3" xfId="40" builtinId="18" customBuiltin="1"/>
    <cellStyle name="제목 4" xfId="41" builtinId="19" customBuiltin="1"/>
    <cellStyle name="좋음" xfId="42" builtinId="26" customBuiltin="1"/>
    <cellStyle name="출력" xfId="46" builtinId="21" customBuiltin="1"/>
    <cellStyle name="표준" xfId="0" builtinId="0"/>
    <cellStyle name="표준 10" xfId="13" xr:uid="{00000000-0005-0000-0000-00000B000000}"/>
    <cellStyle name="표준 10 2" xfId="14" xr:uid="{00000000-0005-0000-0000-00000C000000}"/>
    <cellStyle name="표준 11" xfId="15" xr:uid="{00000000-0005-0000-0000-00000D000000}"/>
    <cellStyle name="표준 11 2" xfId="16" xr:uid="{00000000-0005-0000-0000-00000E000000}"/>
    <cellStyle name="표준 14" xfId="34" xr:uid="{00000000-0005-0000-0000-00000F000000}"/>
    <cellStyle name="표준 2" xfId="1" xr:uid="{00000000-0005-0000-0000-000010000000}"/>
    <cellStyle name="표준 2 2" xfId="17" xr:uid="{00000000-0005-0000-0000-000011000000}"/>
    <cellStyle name="표준 2 2 2" xfId="18" xr:uid="{00000000-0005-0000-0000-000012000000}"/>
    <cellStyle name="표준 2 3" xfId="19" xr:uid="{00000000-0005-0000-0000-000013000000}"/>
    <cellStyle name="표준 2 4" xfId="20" xr:uid="{00000000-0005-0000-0000-000014000000}"/>
    <cellStyle name="표준 3" xfId="21" xr:uid="{00000000-0005-0000-0000-000015000000}"/>
    <cellStyle name="표준 3 2" xfId="22" xr:uid="{00000000-0005-0000-0000-000016000000}"/>
    <cellStyle name="표준 3 2 2" xfId="36" xr:uid="{00000000-0005-0000-0000-000017000000}"/>
    <cellStyle name="표준 3 3" xfId="23" xr:uid="{00000000-0005-0000-0000-000018000000}"/>
    <cellStyle name="표준 3 4" xfId="35" xr:uid="{00000000-0005-0000-0000-000019000000}"/>
    <cellStyle name="표준 3 5" xfId="33" xr:uid="{00000000-0005-0000-0000-00001A000000}"/>
    <cellStyle name="표준 4" xfId="24" xr:uid="{00000000-0005-0000-0000-00001B000000}"/>
    <cellStyle name="표준 4 2" xfId="25" xr:uid="{00000000-0005-0000-0000-00001C000000}"/>
    <cellStyle name="표준 4 4" xfId="26" xr:uid="{00000000-0005-0000-0000-00001D000000}"/>
    <cellStyle name="표준 4 5" xfId="27" xr:uid="{00000000-0005-0000-0000-00001E000000}"/>
    <cellStyle name="표준 5" xfId="2" xr:uid="{00000000-0005-0000-0000-00001F000000}"/>
    <cellStyle name="표준 6" xfId="28" xr:uid="{00000000-0005-0000-0000-000020000000}"/>
    <cellStyle name="표준 6 2" xfId="29" xr:uid="{00000000-0005-0000-0000-000021000000}"/>
    <cellStyle name="표준 7" xfId="30" xr:uid="{00000000-0005-0000-0000-000022000000}"/>
    <cellStyle name="표준 8" xfId="31" xr:uid="{00000000-0005-0000-0000-000023000000}"/>
    <cellStyle name="표준 9" xfId="32" xr:uid="{00000000-0005-0000-0000-000024000000}"/>
  </cellStyles>
  <dxfs count="0"/>
  <tableStyles count="0" defaultTableStyle="TableStyleMedium2" defaultPivotStyle="PivotStyleLight16"/>
  <colors>
    <mruColors>
      <color rgb="FF0000FF"/>
      <color rgb="FFFFDB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995955BA-4F79-4EF5-AFA4-450460253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C5F89CE-D218-4D4F-97C2-69954B2EF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CCA1F6A1-0E51-4DA7-9DE0-36B6A01455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02AC770-F0AE-45AC-B770-46A2A3ABE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9BE083A-C672-4698-909B-F14BDFDC5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9F8D18D-64EA-44C5-A33A-4509DF5009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6736" y="1147082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895CE07-935E-4325-B7C8-68D0B6569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0391F04-6223-449C-9AA0-BCB035EE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CD748D3-1E48-40E5-9478-A008E329A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B6CB756-E919-4630-BD16-2A9DB55A4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078FF81-3056-40DE-94F9-0D27A2D92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123265</xdr:rowOff>
    </xdr:from>
    <xdr:to>
      <xdr:col>6</xdr:col>
      <xdr:colOff>5332614</xdr:colOff>
      <xdr:row>5</xdr:row>
      <xdr:rowOff>276302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3BB9D57-8159-4B61-B8A6-CDEAFD042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76618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D1BFA895-B178-4310-A6FA-227E3DC9A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9DE7718-0EE5-4D86-8647-120BEED39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E64E090-FB11-40FE-96D4-54FC092A6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2C66A47-02F3-49C7-93EB-01D62FEF9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6EF479-92B9-4684-9A96-41F78288B7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BDD001F8-B3DD-47FF-A2F0-16FF7F672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6736" y="1147082"/>
          <a:ext cx="3371585" cy="503141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BD4DF99A-EE4A-49B3-AEE9-9D54F116E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72FF538-105A-4690-832A-AC32226FE3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C530B576-2176-4D4F-87F7-C0DD31C4C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D0A27A6-4429-4FC8-9C9D-E6AC28DA2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28902F5-63B3-4179-ADBA-468F84DD5C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DBACF279-9DD1-42A3-A0E6-9796D1E63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53EF0E5-1D86-4EC6-AF8F-82C2DFFE25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35FBAF3-377C-4E90-A565-C7F2DBFD4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A54DCEB-928C-4AE6-9108-B8438F3DD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2E00D1C-D900-4D07-A3D4-8618127B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F46DD2C-29F7-4C82-9D36-ADFFF0FD09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7AD4F967-5A3F-4529-A0D4-FD6CC9004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C4C9C50-C4C4-4FA1-BBE4-ECF6FD0C9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C4E74CE-2F99-4FEA-A52A-2D7C35FD4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F9230DDE-6033-4F8A-B5F2-099DDFAE2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7CDA384-3E1E-44DC-B810-5869A7B29D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DC2ED04-1FB8-4F7E-8976-7B270B0CE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D937747-1862-44F2-AC75-5AB7D875B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BB3C188-DF71-4189-B5EC-EC0AF1179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035D087F-54AD-4B66-914B-D6D921D88D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341F942-F674-46DF-A9E2-50BEE4A97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2382F77-0166-424E-9F04-25F59CCDE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590E213-1BCA-4370-A6AD-0C583BCBE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453A9EC-007E-4E95-855A-44BA768E42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04729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3C732770-4FF6-46E3-A03C-A8F3B58CD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E14BBE68-FADA-4FEA-8BAD-8A74A80EC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E2D97922-9FF3-4100-A6E2-C4D178A45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B25A0ED-244F-442B-B279-CEBD3D42A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F8D4917-0977-47DC-AD3E-6E88D300A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1986643</xdr:colOff>
      <xdr:row>4</xdr:row>
      <xdr:rowOff>95250</xdr:rowOff>
    </xdr:from>
    <xdr:to>
      <xdr:col>6</xdr:col>
      <xdr:colOff>5358228</xdr:colOff>
      <xdr:row>5</xdr:row>
      <xdr:rowOff>255491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4F03AD8-D3EF-4CB4-8982-41BEB2C26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5786" y="1129393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D95CFF7-0F06-44A3-9655-099C390B0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4999E31C-DE3C-425C-A52B-7232E6A2F7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7D1EB244-5834-4C70-88C4-B52583D8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79A4175D-FED2-4874-BC4E-042A813B2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B715A96C-993D-46B1-B8A0-CB70E39750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1973036</xdr:colOff>
      <xdr:row>4</xdr:row>
      <xdr:rowOff>108857</xdr:rowOff>
    </xdr:from>
    <xdr:to>
      <xdr:col>6</xdr:col>
      <xdr:colOff>5344621</xdr:colOff>
      <xdr:row>5</xdr:row>
      <xdr:rowOff>269098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4246EAA-8E46-405E-8F0C-8DB8F632E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2179" y="1143000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396E5F3-00E6-4F1F-A7EB-DEF611847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690B3C2-39DE-4C76-B599-D036CB08A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B1679D7-8E19-4A6A-BEE2-2FC7B39B0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0C7D02B-7B4A-471F-A7E7-682BA5DFF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5BABF38-6DF4-449F-9444-C38B307E4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123264</xdr:rowOff>
    </xdr:from>
    <xdr:to>
      <xdr:col>6</xdr:col>
      <xdr:colOff>5355026</xdr:colOff>
      <xdr:row>5</xdr:row>
      <xdr:rowOff>276301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A66093FA-8655-40AC-A6B0-D8FC44922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61489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CEEDE4B3-6FC7-44F7-BC95-ECDC744D7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531ED504-3EFC-422B-8E21-94E761D01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100797E-C410-4992-ACB8-FF28E4917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C661BB6-76E7-4CEC-ACE0-825BA2E00A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E12D849-FDD6-43ED-99F8-5BC3ABD74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112058</xdr:rowOff>
    </xdr:from>
    <xdr:to>
      <xdr:col>6</xdr:col>
      <xdr:colOff>5355026</xdr:colOff>
      <xdr:row>5</xdr:row>
      <xdr:rowOff>265095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3D5FB38-FACE-409B-8685-485F567D0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50283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944FB05-7FF7-4694-A8E4-F1EE366AE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E1B2718-2C9B-4922-9D6E-F95966743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A836085B-06B3-479B-B8A3-98CB3F0D2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56B51A21-1BA4-4D5F-8136-1E38385A6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7BBD77-7D8B-4782-B861-CF1E585ACE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C06B196-E9B5-4FE0-8F36-8E4E0F1D1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F4EB0592-C9BD-4E75-A783-7EA65BD59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83E4CBFE-6C00-499B-A6DD-697436EAD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B5A9A3D3-9618-4EFD-ABFC-E7701ECDD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742178-C650-4A4C-9483-071FD3E84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918C2EC-32AD-4DE9-8B97-070B440574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1945821</xdr:colOff>
      <xdr:row>4</xdr:row>
      <xdr:rowOff>81643</xdr:rowOff>
    </xdr:from>
    <xdr:to>
      <xdr:col>6</xdr:col>
      <xdr:colOff>5317406</xdr:colOff>
      <xdr:row>5</xdr:row>
      <xdr:rowOff>241884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7A64FF3C-0616-46B2-BDAE-299563569A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4964" y="111578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09C01ED9-932E-4E7C-AB95-503D57EC9F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94AB87B1-D930-4A7A-8518-25F5F2FE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4FA72BF6-2CBE-4B0F-B037-DA9E8CADE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D4C79A-5320-43E1-87BF-EF32F5AC1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0CC9184-611C-4289-81BA-1BF52FCC93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BF95F28-FF2A-4CFC-B4E0-7D557A8B28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95B2704-2170-43EF-9A17-0068FBC6E4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2175645C-59CD-4E15-AE7D-AFB547ADA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D2C01C6-ADB5-48BD-99D9-61413D3BB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EBDB2F4E-0201-46FC-8948-53C528B6B5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CD08397A-3E0E-4078-9A39-BE180CE0B2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112059</xdr:rowOff>
    </xdr:from>
    <xdr:to>
      <xdr:col>6</xdr:col>
      <xdr:colOff>5355026</xdr:colOff>
      <xdr:row>5</xdr:row>
      <xdr:rowOff>265096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06363025-D7D5-408E-973D-87F5E9D68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40588" y="1165412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2AD2C6E6-3B68-4A48-BB0C-1A66ADD89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B1B3E9A9-FBE9-4502-ABFE-2511033B6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B7BF93C-317B-4AA6-A0A9-3DAACEB74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D061DE5-BA2C-4C37-82C1-FD70B68C8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239D6480-BC56-4722-9507-446233F93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6D3542DF-3BED-48A4-8349-EEDE32F05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6651CA90-58D2-490B-8862-E2673A22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D9695FC-3735-43A7-890B-2B3A402F12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95DC28B3-285F-41B9-BC30-999E101B5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11E72DE5-C16E-4927-BC9B-F34D9C625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EF51B346-5B73-4F24-BE03-97973657F5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913C8CC4-435A-4E37-857A-4D01FC518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0B436E2-2DFA-46EA-9A75-BDFDAD06B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61713-B2D2-4E82-A650-AA076394D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F0EB02A-1117-4AE4-B44E-864AB547E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B7357D1-D2CE-4284-9870-3FCE031FA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2C8EE80-1D98-43AB-8130-32D57A656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1983442</xdr:colOff>
      <xdr:row>4</xdr:row>
      <xdr:rowOff>78441</xdr:rowOff>
    </xdr:from>
    <xdr:to>
      <xdr:col>6</xdr:col>
      <xdr:colOff>5355027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83AC85B6-8DC6-40AD-A968-76C2D2D24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2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53F5A2B2-D38C-4848-8ABA-F39CA2B0B6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19098FB3-D9A2-42C3-82A8-A1640D872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DDE0ED73-C206-4425-9FE2-FC23DB8B4E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BAC366F5-1D2C-4B60-8019-9D644A04CB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44614E3F-A462-4467-90A5-8A0660679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1949823</xdr:colOff>
      <xdr:row>4</xdr:row>
      <xdr:rowOff>100853</xdr:rowOff>
    </xdr:from>
    <xdr:to>
      <xdr:col>6</xdr:col>
      <xdr:colOff>5321408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26FDF354-819B-46FD-8990-0C1BE63DD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93523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45DA8BF-237E-4B0E-BD6D-5946C8B92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D36BB9B2-8EA1-42F0-BA8F-941B0FA01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6A8CFD8B-3965-4469-9115-646F1618C8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E62005C-9B1A-422C-8E6F-C0296AD86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7F2374D2-7382-41B7-AC99-63F61D1E5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00F09156-EB22-4028-AC4D-74AF8CFE0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24B2BB8-F30A-4B9E-A56D-5B5835463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77097F62-51E6-4712-A4A3-D9D009A950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5F03D59C-8044-4F2E-A639-21D2DAF39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CD84863-CA2E-4C67-937F-0865A50939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0F8B9A0C-A773-4E99-9CA0-C75B69AA2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C366260F-7B79-4F0A-9CFC-82CC283CF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E55C7BC1-D0ED-435D-9C47-C090DCF50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F039CD65-E4B8-4CEF-8BCB-ABFBD7E7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3B91D8D-15B1-4466-8EC2-5AB54F7A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37D42AB0-803E-4062-B246-71BBA36C6F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670CBE7C-DBFD-4DAB-8A45-33ABFB0EC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1983441</xdr:colOff>
      <xdr:row>4</xdr:row>
      <xdr:rowOff>78441</xdr:rowOff>
    </xdr:from>
    <xdr:to>
      <xdr:col>6</xdr:col>
      <xdr:colOff>5355026</xdr:colOff>
      <xdr:row>5</xdr:row>
      <xdr:rowOff>231478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441B0D66-F7F3-496B-9760-3F2FB3EB5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27141" y="1116666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CB6F8CD-48E7-4CB6-BBFB-346E8BF85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61025B46-70C0-4BE8-9BDE-29D2B1F59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097087A2-5C91-4140-867C-9003C30166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65A5E0CE-314B-4B71-B950-367E2E914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8593B718-EC76-4835-958B-CF8FF8C93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1972235</xdr:colOff>
      <xdr:row>4</xdr:row>
      <xdr:rowOff>112059</xdr:rowOff>
    </xdr:from>
    <xdr:to>
      <xdr:col>6</xdr:col>
      <xdr:colOff>5343820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FB4EF09-0B12-487F-82D2-CC0C5D41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5935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8043E6D7-A48E-4539-A596-412986D63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ABCBF799-FADE-4C25-A8D1-EB027220D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8602568B-ADFE-4FA9-BFF9-CDD37D099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CF3B7FFC-3FE1-48EB-B7D9-B859B2C454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ABF644E-0B88-4B13-A6F0-428428F28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1938618</xdr:colOff>
      <xdr:row>4</xdr:row>
      <xdr:rowOff>112059</xdr:rowOff>
    </xdr:from>
    <xdr:to>
      <xdr:col>6</xdr:col>
      <xdr:colOff>5310203</xdr:colOff>
      <xdr:row>5</xdr:row>
      <xdr:rowOff>265096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3AEA2822-C909-4898-91C5-1C658F6C6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682318" y="1150284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7E32AC9F-DC62-4D6E-B638-BB34A8936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CA88C96A-94DF-4098-B8BA-F802733D1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2606C756-C3CD-4325-B287-EE346DF1DF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FD44B5CF-2EC3-4FA0-A332-D34BF877D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4425AAB-0603-4F86-908F-4E13F0E8E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1961029</xdr:colOff>
      <xdr:row>4</xdr:row>
      <xdr:rowOff>100853</xdr:rowOff>
    </xdr:from>
    <xdr:to>
      <xdr:col>6</xdr:col>
      <xdr:colOff>5332614</xdr:colOff>
      <xdr:row>5</xdr:row>
      <xdr:rowOff>253890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BD23949A-D507-461F-BC64-634B28023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18176" y="1154206"/>
          <a:ext cx="3371585" cy="50041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0" cy="859185"/>
    <xdr:pic>
      <xdr:nvPicPr>
        <xdr:cNvPr id="2" name="그림 1">
          <a:extLst>
            <a:ext uri="{FF2B5EF4-FFF2-40B4-BE49-F238E27FC236}">
              <a16:creationId xmlns:a16="http://schemas.microsoft.com/office/drawing/2014/main" id="{A1140C4F-BCE2-418E-851F-CD74F4846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85918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3" name="그림 2">
          <a:extLst>
            <a:ext uri="{FF2B5EF4-FFF2-40B4-BE49-F238E27FC236}">
              <a16:creationId xmlns:a16="http://schemas.microsoft.com/office/drawing/2014/main" id="{35F8958A-7523-464A-B2A0-350D4CFC2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4" name="그림 3">
          <a:extLst>
            <a:ext uri="{FF2B5EF4-FFF2-40B4-BE49-F238E27FC236}">
              <a16:creationId xmlns:a16="http://schemas.microsoft.com/office/drawing/2014/main" id="{36797B0E-8B97-4D03-885D-F05CEF9D28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54142"/>
    <xdr:pic>
      <xdr:nvPicPr>
        <xdr:cNvPr id="5" name="그림 4">
          <a:extLst>
            <a:ext uri="{FF2B5EF4-FFF2-40B4-BE49-F238E27FC236}">
              <a16:creationId xmlns:a16="http://schemas.microsoft.com/office/drawing/2014/main" id="{46DD7EE5-1901-47DA-85D7-0C43383B95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54142"/>
        </a:xfrm>
        <a:prstGeom prst="rect">
          <a:avLst/>
        </a:prstGeom>
      </xdr:spPr>
    </xdr:pic>
    <xdr:clientData/>
  </xdr:oneCellAnchor>
  <xdr:oneCellAnchor>
    <xdr:from>
      <xdr:col>0</xdr:col>
      <xdr:colOff>152400</xdr:colOff>
      <xdr:row>0</xdr:row>
      <xdr:rowOff>0</xdr:rowOff>
    </xdr:from>
    <xdr:ext cx="0" cy="840695"/>
    <xdr:pic>
      <xdr:nvPicPr>
        <xdr:cNvPr id="6" name="그림 5">
          <a:extLst>
            <a:ext uri="{FF2B5EF4-FFF2-40B4-BE49-F238E27FC236}">
              <a16:creationId xmlns:a16="http://schemas.microsoft.com/office/drawing/2014/main" id="{A8763A0A-3A7E-4E0C-A634-0E54544E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0"/>
          <a:ext cx="0" cy="840695"/>
        </a:xfrm>
        <a:prstGeom prst="rect">
          <a:avLst/>
        </a:prstGeom>
      </xdr:spPr>
    </xdr:pic>
    <xdr:clientData/>
  </xdr:oneCellAnchor>
  <xdr:twoCellAnchor editAs="oneCell">
    <xdr:from>
      <xdr:col>6</xdr:col>
      <xdr:colOff>1994647</xdr:colOff>
      <xdr:row>4</xdr:row>
      <xdr:rowOff>100853</xdr:rowOff>
    </xdr:from>
    <xdr:to>
      <xdr:col>6</xdr:col>
      <xdr:colOff>5366232</xdr:colOff>
      <xdr:row>5</xdr:row>
      <xdr:rowOff>253890</xdr:rowOff>
    </xdr:to>
    <xdr:pic>
      <xdr:nvPicPr>
        <xdr:cNvPr id="7" name="Picture 1">
          <a:extLst>
            <a:ext uri="{FF2B5EF4-FFF2-40B4-BE49-F238E27FC236}">
              <a16:creationId xmlns:a16="http://schemas.microsoft.com/office/drawing/2014/main" id="{E580791C-59C6-4109-A099-70D160CB8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738347" y="1139078"/>
          <a:ext cx="3371585" cy="495937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B3C2A-68F1-4D29-A7AD-B8DE5FA6B5A1}">
  <sheetPr>
    <tabColor rgb="FFFFFF00"/>
    <pageSetUpPr fitToPage="1"/>
  </sheetPr>
  <dimension ref="A1:G37"/>
  <sheetViews>
    <sheetView topLeftCell="A13" zoomScale="85" zoomScaleNormal="85" zoomScaleSheetLayoutView="70" zoomScalePageLayoutView="40" workbookViewId="0">
      <selection activeCell="B36" sqref="B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15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6" t="s">
        <v>6</v>
      </c>
      <c r="B9" s="96" t="s">
        <v>5</v>
      </c>
      <c r="C9" s="96" t="s">
        <v>4</v>
      </c>
      <c r="D9" s="11" t="s">
        <v>3</v>
      </c>
      <c r="E9" s="11" t="s">
        <v>2</v>
      </c>
      <c r="F9" s="11" t="s">
        <v>1</v>
      </c>
      <c r="G9" s="96" t="s">
        <v>0</v>
      </c>
    </row>
    <row r="10" spans="1:7" s="3" customFormat="1" ht="24.95" customHeight="1" x14ac:dyDescent="0.3">
      <c r="A10" s="96" t="s">
        <v>11</v>
      </c>
      <c r="B10" s="95" t="s">
        <v>82</v>
      </c>
      <c r="C10" s="12" t="s">
        <v>83</v>
      </c>
      <c r="D10" s="13">
        <f t="shared" ref="D10:D36" si="0">0.65*E10</f>
        <v>16.25</v>
      </c>
      <c r="E10" s="13">
        <v>25</v>
      </c>
      <c r="F10" s="14">
        <f t="shared" ref="F10:F36" si="1">($B$6*D10)+($B$7*E10)</f>
        <v>0</v>
      </c>
      <c r="G10" s="94" t="s">
        <v>94</v>
      </c>
    </row>
    <row r="11" spans="1:7" s="3" customFormat="1" ht="42" customHeight="1" x14ac:dyDescent="0.3">
      <c r="A11" s="122" t="s">
        <v>12</v>
      </c>
      <c r="B11" s="97" t="s">
        <v>84</v>
      </c>
      <c r="C11" s="12" t="s">
        <v>85</v>
      </c>
      <c r="D11" s="13">
        <f t="shared" si="0"/>
        <v>35.75</v>
      </c>
      <c r="E11" s="13">
        <v>55</v>
      </c>
      <c r="F11" s="14">
        <f t="shared" si="1"/>
        <v>0</v>
      </c>
      <c r="G11" s="93" t="s">
        <v>93</v>
      </c>
    </row>
    <row r="12" spans="1:7" s="3" customFormat="1" ht="24.95" customHeight="1" x14ac:dyDescent="0.3">
      <c r="A12" s="123"/>
      <c r="B12" s="125" t="s">
        <v>86</v>
      </c>
      <c r="C12" s="12" t="s">
        <v>87</v>
      </c>
      <c r="D12" s="13">
        <f t="shared" si="0"/>
        <v>3.25</v>
      </c>
      <c r="E12" s="13">
        <v>5</v>
      </c>
      <c r="F12" s="14">
        <f t="shared" si="1"/>
        <v>0</v>
      </c>
      <c r="G12" s="112" t="s">
        <v>92</v>
      </c>
    </row>
    <row r="13" spans="1:7" s="3" customFormat="1" ht="24.95" customHeight="1" x14ac:dyDescent="0.3">
      <c r="A13" s="123"/>
      <c r="B13" s="126"/>
      <c r="C13" s="12" t="s">
        <v>88</v>
      </c>
      <c r="D13" s="13">
        <f t="shared" si="0"/>
        <v>1.9500000000000002</v>
      </c>
      <c r="E13" s="13">
        <v>3</v>
      </c>
      <c r="F13" s="14">
        <f>($B$6*D13)+($B$7*E13)</f>
        <v>0</v>
      </c>
      <c r="G13" s="113"/>
    </row>
    <row r="14" spans="1:7" s="3" customFormat="1" ht="41.25" customHeight="1" x14ac:dyDescent="0.3">
      <c r="A14" s="123"/>
      <c r="B14" s="126"/>
      <c r="C14" s="12" t="s">
        <v>61</v>
      </c>
      <c r="D14" s="13">
        <f t="shared" si="0"/>
        <v>0.65</v>
      </c>
      <c r="E14" s="13">
        <v>1</v>
      </c>
      <c r="F14" s="14">
        <f t="shared" si="1"/>
        <v>0</v>
      </c>
      <c r="G14" s="113"/>
    </row>
    <row r="15" spans="1:7" s="3" customFormat="1" ht="36" customHeight="1" x14ac:dyDescent="0.3">
      <c r="A15" s="123"/>
      <c r="B15" s="126"/>
      <c r="C15" s="12" t="s">
        <v>89</v>
      </c>
      <c r="D15" s="13">
        <f t="shared" si="0"/>
        <v>0.32500000000000001</v>
      </c>
      <c r="E15" s="13">
        <v>0.5</v>
      </c>
      <c r="F15" s="14">
        <f t="shared" si="1"/>
        <v>0</v>
      </c>
      <c r="G15" s="113"/>
    </row>
    <row r="16" spans="1:7" s="3" customFormat="1" ht="24.95" customHeight="1" x14ac:dyDescent="0.3">
      <c r="A16" s="123"/>
      <c r="B16" s="126"/>
      <c r="C16" s="12" t="s">
        <v>90</v>
      </c>
      <c r="D16" s="13">
        <f t="shared" si="0"/>
        <v>0.32500000000000001</v>
      </c>
      <c r="E16" s="13">
        <v>0.5</v>
      </c>
      <c r="F16" s="14">
        <f t="shared" si="1"/>
        <v>0</v>
      </c>
      <c r="G16" s="113"/>
    </row>
    <row r="17" spans="1:7" s="3" customFormat="1" ht="24.95" customHeight="1" x14ac:dyDescent="0.3">
      <c r="A17" s="123"/>
      <c r="B17" s="126"/>
      <c r="C17" s="12" t="s">
        <v>91</v>
      </c>
      <c r="D17" s="13">
        <f t="shared" si="0"/>
        <v>0.13</v>
      </c>
      <c r="E17" s="13">
        <v>0.2</v>
      </c>
      <c r="F17" s="14">
        <f t="shared" si="1"/>
        <v>0</v>
      </c>
      <c r="G17" s="113"/>
    </row>
    <row r="18" spans="1:7" ht="36.75" customHeight="1" x14ac:dyDescent="0.3">
      <c r="A18" s="123"/>
      <c r="B18" s="127" t="s">
        <v>95</v>
      </c>
      <c r="C18" s="12" t="s">
        <v>96</v>
      </c>
      <c r="D18" s="13">
        <f t="shared" si="0"/>
        <v>29.25</v>
      </c>
      <c r="E18" s="13">
        <v>45</v>
      </c>
      <c r="F18" s="14">
        <f t="shared" si="1"/>
        <v>0</v>
      </c>
      <c r="G18" s="129" t="s">
        <v>102</v>
      </c>
    </row>
    <row r="19" spans="1:7" ht="24.95" customHeight="1" x14ac:dyDescent="0.3">
      <c r="A19" s="123"/>
      <c r="B19" s="128"/>
      <c r="C19" s="12" t="s">
        <v>69</v>
      </c>
      <c r="D19" s="13">
        <f t="shared" si="0"/>
        <v>6.5</v>
      </c>
      <c r="E19" s="13">
        <v>10</v>
      </c>
      <c r="F19" s="14">
        <f t="shared" si="1"/>
        <v>0</v>
      </c>
      <c r="G19" s="129"/>
    </row>
    <row r="20" spans="1:7" ht="24.95" customHeight="1" x14ac:dyDescent="0.3">
      <c r="A20" s="123"/>
      <c r="B20" s="128"/>
      <c r="C20" s="12" t="s">
        <v>68</v>
      </c>
      <c r="D20" s="13">
        <f t="shared" si="0"/>
        <v>3.25</v>
      </c>
      <c r="E20" s="13">
        <v>5</v>
      </c>
      <c r="F20" s="14">
        <f t="shared" si="1"/>
        <v>0</v>
      </c>
      <c r="G20" s="129"/>
    </row>
    <row r="21" spans="1:7" ht="24.95" customHeight="1" x14ac:dyDescent="0.3">
      <c r="A21" s="123"/>
      <c r="B21" s="128"/>
      <c r="C21" s="12" t="s">
        <v>89</v>
      </c>
      <c r="D21" s="13">
        <f t="shared" si="0"/>
        <v>2.5350000000000001</v>
      </c>
      <c r="E21" s="13">
        <v>3.9</v>
      </c>
      <c r="F21" s="14">
        <f t="shared" si="1"/>
        <v>0</v>
      </c>
      <c r="G21" s="129"/>
    </row>
    <row r="22" spans="1:7" ht="24.95" customHeight="1" x14ac:dyDescent="0.3">
      <c r="A22" s="123"/>
      <c r="B22" s="128"/>
      <c r="C22" s="12" t="s">
        <v>97</v>
      </c>
      <c r="D22" s="13">
        <f t="shared" si="0"/>
        <v>1.9500000000000002</v>
      </c>
      <c r="E22" s="13">
        <v>3</v>
      </c>
      <c r="F22" s="14">
        <f t="shared" si="1"/>
        <v>0</v>
      </c>
      <c r="G22" s="129"/>
    </row>
    <row r="23" spans="1:7" ht="24.95" customHeight="1" x14ac:dyDescent="0.3">
      <c r="A23" s="123"/>
      <c r="B23" s="128"/>
      <c r="C23" s="12" t="s">
        <v>98</v>
      </c>
      <c r="D23" s="13">
        <f t="shared" si="0"/>
        <v>0.78</v>
      </c>
      <c r="E23" s="13">
        <v>1.2</v>
      </c>
      <c r="F23" s="14">
        <f t="shared" si="1"/>
        <v>0</v>
      </c>
      <c r="G23" s="129"/>
    </row>
    <row r="24" spans="1:7" ht="24.95" customHeight="1" x14ac:dyDescent="0.3">
      <c r="A24" s="123"/>
      <c r="B24" s="128"/>
      <c r="C24" s="12" t="s">
        <v>99</v>
      </c>
      <c r="D24" s="13">
        <f t="shared" si="0"/>
        <v>0.65</v>
      </c>
      <c r="E24" s="13">
        <v>1</v>
      </c>
      <c r="F24" s="14">
        <f t="shared" si="1"/>
        <v>0</v>
      </c>
      <c r="G24" s="129"/>
    </row>
    <row r="25" spans="1:7" ht="24.95" customHeight="1" x14ac:dyDescent="0.3">
      <c r="A25" s="123"/>
      <c r="B25" s="128"/>
      <c r="C25" s="12" t="s">
        <v>56</v>
      </c>
      <c r="D25" s="13">
        <f t="shared" si="0"/>
        <v>0.65</v>
      </c>
      <c r="E25" s="13">
        <v>1</v>
      </c>
      <c r="F25" s="14">
        <f t="shared" si="1"/>
        <v>0</v>
      </c>
      <c r="G25" s="129"/>
    </row>
    <row r="26" spans="1:7" ht="24.95" customHeight="1" x14ac:dyDescent="0.3">
      <c r="A26" s="123"/>
      <c r="B26" s="128"/>
      <c r="C26" s="12" t="s">
        <v>47</v>
      </c>
      <c r="D26" s="13">
        <f t="shared" si="0"/>
        <v>0.58500000000000008</v>
      </c>
      <c r="E26" s="13">
        <v>0.9</v>
      </c>
      <c r="F26" s="14">
        <f t="shared" si="1"/>
        <v>0</v>
      </c>
      <c r="G26" s="129"/>
    </row>
    <row r="27" spans="1:7" ht="24.95" customHeight="1" x14ac:dyDescent="0.3">
      <c r="A27" s="123"/>
      <c r="B27" s="128"/>
      <c r="C27" s="12" t="s">
        <v>66</v>
      </c>
      <c r="D27" s="13">
        <f t="shared" si="0"/>
        <v>0.58500000000000008</v>
      </c>
      <c r="E27" s="13">
        <v>0.9</v>
      </c>
      <c r="F27" s="14">
        <f t="shared" si="1"/>
        <v>0</v>
      </c>
      <c r="G27" s="129"/>
    </row>
    <row r="28" spans="1:7" ht="24.95" customHeight="1" x14ac:dyDescent="0.3">
      <c r="A28" s="123"/>
      <c r="B28" s="128"/>
      <c r="C28" s="12" t="s">
        <v>100</v>
      </c>
      <c r="D28" s="13">
        <f t="shared" si="0"/>
        <v>0.39</v>
      </c>
      <c r="E28" s="13">
        <v>0.6</v>
      </c>
      <c r="F28" s="14">
        <f t="shared" si="1"/>
        <v>0</v>
      </c>
      <c r="G28" s="129"/>
    </row>
    <row r="29" spans="1:7" ht="24.95" customHeight="1" x14ac:dyDescent="0.3">
      <c r="A29" s="123"/>
      <c r="B29" s="128"/>
      <c r="C29" s="12" t="s">
        <v>101</v>
      </c>
      <c r="D29" s="13">
        <f t="shared" si="0"/>
        <v>6.5000000000000002E-2</v>
      </c>
      <c r="E29" s="13">
        <v>0.1</v>
      </c>
      <c r="F29" s="14">
        <f t="shared" si="1"/>
        <v>0</v>
      </c>
      <c r="G29" s="129"/>
    </row>
    <row r="30" spans="1:7" ht="24.95" customHeight="1" x14ac:dyDescent="0.3">
      <c r="A30" s="123"/>
      <c r="B30" s="127" t="s">
        <v>103</v>
      </c>
      <c r="C30" s="12" t="s">
        <v>58</v>
      </c>
      <c r="D30" s="13">
        <f t="shared" ref="D30:D33" si="2">E30*0.65</f>
        <v>22.75</v>
      </c>
      <c r="E30" s="13">
        <v>35</v>
      </c>
      <c r="F30" s="14">
        <f t="shared" si="1"/>
        <v>0</v>
      </c>
      <c r="G30" s="112" t="s">
        <v>105</v>
      </c>
    </row>
    <row r="31" spans="1:7" ht="24.95" customHeight="1" x14ac:dyDescent="0.3">
      <c r="A31" s="123"/>
      <c r="B31" s="128"/>
      <c r="C31" s="12" t="s">
        <v>67</v>
      </c>
      <c r="D31" s="13">
        <f t="shared" si="2"/>
        <v>3.25</v>
      </c>
      <c r="E31" s="13">
        <v>5</v>
      </c>
      <c r="F31" s="14">
        <f t="shared" si="1"/>
        <v>0</v>
      </c>
      <c r="G31" s="113"/>
    </row>
    <row r="32" spans="1:7" ht="24.95" customHeight="1" x14ac:dyDescent="0.3">
      <c r="A32" s="123"/>
      <c r="B32" s="128"/>
      <c r="C32" s="12" t="s">
        <v>104</v>
      </c>
      <c r="D32" s="13">
        <f t="shared" si="2"/>
        <v>3.25</v>
      </c>
      <c r="E32" s="13">
        <v>5</v>
      </c>
      <c r="F32" s="14">
        <f t="shared" si="1"/>
        <v>0</v>
      </c>
      <c r="G32" s="113"/>
    </row>
    <row r="33" spans="1:7" ht="24.95" customHeight="1" x14ac:dyDescent="0.3">
      <c r="A33" s="123"/>
      <c r="B33" s="128"/>
      <c r="C33" s="12" t="s">
        <v>66</v>
      </c>
      <c r="D33" s="13">
        <f t="shared" si="2"/>
        <v>1.625</v>
      </c>
      <c r="E33" s="13">
        <v>2.5</v>
      </c>
      <c r="F33" s="14">
        <f t="shared" si="1"/>
        <v>0</v>
      </c>
      <c r="G33" s="113"/>
    </row>
    <row r="34" spans="1:7" ht="24.95" customHeight="1" x14ac:dyDescent="0.3">
      <c r="A34" s="124"/>
      <c r="B34" s="92" t="s">
        <v>75</v>
      </c>
      <c r="C34" s="12" t="s">
        <v>76</v>
      </c>
      <c r="D34" s="13">
        <f t="shared" si="0"/>
        <v>13</v>
      </c>
      <c r="E34" s="13">
        <v>20</v>
      </c>
      <c r="F34" s="14">
        <f t="shared" si="1"/>
        <v>0</v>
      </c>
      <c r="G34" s="93" t="s">
        <v>77</v>
      </c>
    </row>
    <row r="35" spans="1:7" ht="24.95" customHeight="1" x14ac:dyDescent="0.3">
      <c r="A35" s="114" t="s">
        <v>13</v>
      </c>
      <c r="B35" s="97" t="s">
        <v>106</v>
      </c>
      <c r="C35" s="12" t="s">
        <v>107</v>
      </c>
      <c r="D35" s="13">
        <f t="shared" si="0"/>
        <v>26</v>
      </c>
      <c r="E35" s="13">
        <v>40</v>
      </c>
      <c r="F35" s="14">
        <f t="shared" si="1"/>
        <v>0</v>
      </c>
      <c r="G35" s="18" t="s">
        <v>77</v>
      </c>
    </row>
    <row r="36" spans="1:7" ht="24.95" customHeight="1" x14ac:dyDescent="0.3">
      <c r="A36" s="114"/>
      <c r="B36" s="97" t="s">
        <v>108</v>
      </c>
      <c r="C36" s="12" t="s">
        <v>108</v>
      </c>
      <c r="D36" s="13">
        <f t="shared" si="0"/>
        <v>65</v>
      </c>
      <c r="E36" s="13">
        <v>100</v>
      </c>
      <c r="F36" s="14">
        <f t="shared" si="1"/>
        <v>0</v>
      </c>
      <c r="G36" s="18" t="s">
        <v>77</v>
      </c>
    </row>
    <row r="37" spans="1:7" ht="17.25" x14ac:dyDescent="0.3">
      <c r="A37" s="19"/>
      <c r="B37" s="20"/>
      <c r="C37" s="23"/>
      <c r="D37" s="23"/>
      <c r="E37" s="23"/>
      <c r="F37" s="23"/>
      <c r="G37" s="24"/>
    </row>
  </sheetData>
  <mergeCells count="12">
    <mergeCell ref="G30:G33"/>
    <mergeCell ref="A35:A36"/>
    <mergeCell ref="A1:G4"/>
    <mergeCell ref="A5:B5"/>
    <mergeCell ref="C5:F5"/>
    <mergeCell ref="G5:G6"/>
    <mergeCell ref="A11:A34"/>
    <mergeCell ref="B12:B17"/>
    <mergeCell ref="G12:G17"/>
    <mergeCell ref="B18:B29"/>
    <mergeCell ref="G18:G29"/>
    <mergeCell ref="B30:B3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91942-B440-407A-B20D-C9DAB312B887}">
  <sheetPr codeName="Sheet8">
    <pageSetUpPr fitToPage="1"/>
  </sheetPr>
  <dimension ref="A1:G40"/>
  <sheetViews>
    <sheetView topLeftCell="A16" zoomScale="85" zoomScaleNormal="85" zoomScaleSheetLayoutView="70" zoomScalePageLayoutView="40" workbookViewId="0">
      <selection activeCell="B38" sqref="B38:B3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20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1.75" customHeight="1" x14ac:dyDescent="0.3">
      <c r="A10" s="114" t="s">
        <v>11</v>
      </c>
      <c r="B10" s="130" t="s">
        <v>44</v>
      </c>
      <c r="C10" s="12" t="s">
        <v>45</v>
      </c>
      <c r="D10" s="13">
        <f t="shared" ref="D10:D22" si="0">0.65*E10</f>
        <v>16.25</v>
      </c>
      <c r="E10" s="13">
        <v>25</v>
      </c>
      <c r="F10" s="14">
        <f t="shared" ref="F10:F22" si="1">($B$6*D10)+($B$7*E10)</f>
        <v>0</v>
      </c>
      <c r="G10" s="129" t="s">
        <v>49</v>
      </c>
    </row>
    <row r="11" spans="1:7" s="3" customFormat="1" ht="21.75" customHeight="1" x14ac:dyDescent="0.3">
      <c r="A11" s="114"/>
      <c r="B11" s="130"/>
      <c r="C11" s="12" t="s">
        <v>46</v>
      </c>
      <c r="D11" s="13">
        <f t="shared" ref="D11:D12" si="2">0.65*E11</f>
        <v>9.75</v>
      </c>
      <c r="E11" s="13">
        <v>15</v>
      </c>
      <c r="F11" s="14">
        <f t="shared" ref="F11:F12" si="3">($B$6*D11)+($B$7*E11)</f>
        <v>0</v>
      </c>
      <c r="G11" s="129"/>
    </row>
    <row r="12" spans="1:7" s="3" customFormat="1" ht="21.75" customHeight="1" x14ac:dyDescent="0.3">
      <c r="A12" s="114"/>
      <c r="B12" s="130"/>
      <c r="C12" s="12" t="s">
        <v>47</v>
      </c>
      <c r="D12" s="13">
        <f t="shared" si="2"/>
        <v>0.78</v>
      </c>
      <c r="E12" s="13">
        <v>1.2</v>
      </c>
      <c r="F12" s="14">
        <f t="shared" si="3"/>
        <v>0</v>
      </c>
      <c r="G12" s="129"/>
    </row>
    <row r="13" spans="1:7" s="3" customFormat="1" ht="21.75" customHeight="1" x14ac:dyDescent="0.3">
      <c r="A13" s="114"/>
      <c r="B13" s="130"/>
      <c r="C13" s="12" t="s">
        <v>48</v>
      </c>
      <c r="D13" s="13">
        <f t="shared" ref="D13" si="4">0.65*E13</f>
        <v>0.32500000000000001</v>
      </c>
      <c r="E13" s="13">
        <v>0.5</v>
      </c>
      <c r="F13" s="14">
        <f t="shared" ref="F13" si="5">($B$6*D13)+($B$7*E13)</f>
        <v>0</v>
      </c>
      <c r="G13" s="129"/>
    </row>
    <row r="14" spans="1:7" s="3" customFormat="1" ht="24.95" customHeight="1" x14ac:dyDescent="0.3">
      <c r="A14" s="123"/>
      <c r="B14" s="127" t="s">
        <v>50</v>
      </c>
      <c r="C14" s="12" t="s">
        <v>51</v>
      </c>
      <c r="D14" s="13">
        <f t="shared" si="0"/>
        <v>65</v>
      </c>
      <c r="E14" s="13">
        <v>100</v>
      </c>
      <c r="F14" s="14">
        <f t="shared" si="1"/>
        <v>0</v>
      </c>
      <c r="G14" s="112" t="s">
        <v>443</v>
      </c>
    </row>
    <row r="15" spans="1:7" s="3" customFormat="1" ht="26.25" customHeight="1" x14ac:dyDescent="0.3">
      <c r="A15" s="123"/>
      <c r="B15" s="128"/>
      <c r="C15" s="12" t="s">
        <v>45</v>
      </c>
      <c r="D15" s="13">
        <f t="shared" ref="D15" si="6">0.65*E15</f>
        <v>29.25</v>
      </c>
      <c r="E15" s="13">
        <v>45</v>
      </c>
      <c r="F15" s="14">
        <f t="shared" ref="F15" si="7">($B$6*D15)+($B$7*E15)</f>
        <v>0</v>
      </c>
      <c r="G15" s="113"/>
    </row>
    <row r="16" spans="1:7" s="3" customFormat="1" ht="26.25" customHeight="1" x14ac:dyDescent="0.3">
      <c r="A16" s="123"/>
      <c r="B16" s="128"/>
      <c r="C16" s="12" t="s">
        <v>52</v>
      </c>
      <c r="D16" s="13">
        <f t="shared" ref="D16:D18" si="8">0.65*E16</f>
        <v>6.5</v>
      </c>
      <c r="E16" s="13">
        <v>10</v>
      </c>
      <c r="F16" s="14">
        <f t="shared" ref="F16:F18" si="9">($B$6*D16)+($B$7*E16)</f>
        <v>0</v>
      </c>
      <c r="G16" s="113"/>
    </row>
    <row r="17" spans="1:7" s="3" customFormat="1" ht="26.25" customHeight="1" x14ac:dyDescent="0.3">
      <c r="A17" s="123"/>
      <c r="B17" s="128"/>
      <c r="C17" s="12" t="s">
        <v>53</v>
      </c>
      <c r="D17" s="13">
        <f t="shared" si="8"/>
        <v>1.9500000000000002</v>
      </c>
      <c r="E17" s="13">
        <v>3</v>
      </c>
      <c r="F17" s="14">
        <f t="shared" si="9"/>
        <v>0</v>
      </c>
      <c r="G17" s="113"/>
    </row>
    <row r="18" spans="1:7" s="3" customFormat="1" ht="26.25" customHeight="1" x14ac:dyDescent="0.3">
      <c r="A18" s="123"/>
      <c r="B18" s="128"/>
      <c r="C18" s="12" t="s">
        <v>54</v>
      </c>
      <c r="D18" s="13">
        <f t="shared" si="8"/>
        <v>1.9500000000000002</v>
      </c>
      <c r="E18" s="13">
        <v>3</v>
      </c>
      <c r="F18" s="14">
        <f t="shared" si="9"/>
        <v>0</v>
      </c>
      <c r="G18" s="113"/>
    </row>
    <row r="19" spans="1:7" s="3" customFormat="1" ht="26.25" customHeight="1" x14ac:dyDescent="0.3">
      <c r="A19" s="123"/>
      <c r="B19" s="128"/>
      <c r="C19" s="12" t="s">
        <v>55</v>
      </c>
      <c r="D19" s="13">
        <f t="shared" ref="D19" si="10">0.65*E19</f>
        <v>1.625</v>
      </c>
      <c r="E19" s="13">
        <v>2.5</v>
      </c>
      <c r="F19" s="14">
        <f t="shared" ref="F19" si="11">($B$6*D19)+($B$7*E19)</f>
        <v>0</v>
      </c>
      <c r="G19" s="113"/>
    </row>
    <row r="20" spans="1:7" ht="26.25" customHeight="1" x14ac:dyDescent="0.3">
      <c r="A20" s="123"/>
      <c r="B20" s="126"/>
      <c r="C20" s="12" t="s">
        <v>47</v>
      </c>
      <c r="D20" s="13">
        <f t="shared" si="0"/>
        <v>0.65</v>
      </c>
      <c r="E20" s="13">
        <v>1</v>
      </c>
      <c r="F20" s="14">
        <f t="shared" si="1"/>
        <v>0</v>
      </c>
      <c r="G20" s="113"/>
    </row>
    <row r="21" spans="1:7" ht="24.95" customHeight="1" x14ac:dyDescent="0.3">
      <c r="A21" s="123"/>
      <c r="B21" s="126"/>
      <c r="C21" s="12" t="s">
        <v>56</v>
      </c>
      <c r="D21" s="13">
        <f t="shared" ref="D21" si="12">0.65*E21</f>
        <v>6.5000000000000002E-2</v>
      </c>
      <c r="E21" s="13">
        <v>0.1</v>
      </c>
      <c r="F21" s="14">
        <f t="shared" ref="F21" si="13">($B$6*D21)+($B$7*E21)</f>
        <v>0</v>
      </c>
      <c r="G21" s="113"/>
    </row>
    <row r="22" spans="1:7" ht="24.95" customHeight="1" x14ac:dyDescent="0.3">
      <c r="A22" s="123"/>
      <c r="B22" s="127" t="s">
        <v>57</v>
      </c>
      <c r="C22" s="12" t="s">
        <v>444</v>
      </c>
      <c r="D22" s="13">
        <f t="shared" si="0"/>
        <v>6.5455000000000005</v>
      </c>
      <c r="E22" s="13">
        <v>10.07</v>
      </c>
      <c r="F22" s="14">
        <f t="shared" si="1"/>
        <v>0</v>
      </c>
      <c r="G22" s="112" t="s">
        <v>63</v>
      </c>
    </row>
    <row r="23" spans="1:7" ht="24.95" customHeight="1" x14ac:dyDescent="0.3">
      <c r="A23" s="123"/>
      <c r="B23" s="128"/>
      <c r="C23" s="12" t="s">
        <v>59</v>
      </c>
      <c r="D23" s="13">
        <f t="shared" ref="D23:D37" si="14">0.65*E23</f>
        <v>3.25</v>
      </c>
      <c r="E23" s="13">
        <v>5</v>
      </c>
      <c r="F23" s="14">
        <f t="shared" ref="F23:F37" si="15">($B$6*D23)+($B$7*E23)</f>
        <v>0</v>
      </c>
      <c r="G23" s="113"/>
    </row>
    <row r="24" spans="1:7" ht="24.95" customHeight="1" x14ac:dyDescent="0.3">
      <c r="A24" s="123"/>
      <c r="B24" s="128"/>
      <c r="C24" s="12" t="s">
        <v>60</v>
      </c>
      <c r="D24" s="13">
        <f t="shared" si="14"/>
        <v>1.9500000000000002</v>
      </c>
      <c r="E24" s="13">
        <v>3</v>
      </c>
      <c r="F24" s="14">
        <f t="shared" si="15"/>
        <v>0</v>
      </c>
      <c r="G24" s="113"/>
    </row>
    <row r="25" spans="1:7" ht="35.25" customHeight="1" x14ac:dyDescent="0.3">
      <c r="A25" s="123"/>
      <c r="B25" s="128"/>
      <c r="C25" s="12" t="s">
        <v>61</v>
      </c>
      <c r="D25" s="13">
        <f t="shared" si="14"/>
        <v>1.3</v>
      </c>
      <c r="E25" s="13">
        <v>2</v>
      </c>
      <c r="F25" s="14">
        <f t="shared" si="15"/>
        <v>0</v>
      </c>
      <c r="G25" s="113"/>
    </row>
    <row r="26" spans="1:7" ht="24.95" customHeight="1" x14ac:dyDescent="0.3">
      <c r="A26" s="123"/>
      <c r="B26" s="128"/>
      <c r="C26" s="12" t="s">
        <v>62</v>
      </c>
      <c r="D26" s="13">
        <f t="shared" si="14"/>
        <v>0.32500000000000001</v>
      </c>
      <c r="E26" s="13">
        <v>0.5</v>
      </c>
      <c r="F26" s="14">
        <f t="shared" si="15"/>
        <v>0</v>
      </c>
      <c r="G26" s="113"/>
    </row>
    <row r="27" spans="1:7" ht="24.95" customHeight="1" x14ac:dyDescent="0.3">
      <c r="A27" s="73"/>
      <c r="B27" s="131" t="s">
        <v>64</v>
      </c>
      <c r="C27" s="12" t="s">
        <v>65</v>
      </c>
      <c r="D27" s="13">
        <f t="shared" si="14"/>
        <v>45.5</v>
      </c>
      <c r="E27" s="13">
        <v>70</v>
      </c>
      <c r="F27" s="14">
        <f t="shared" si="15"/>
        <v>0</v>
      </c>
      <c r="G27" s="112" t="s">
        <v>74</v>
      </c>
    </row>
    <row r="28" spans="1:7" ht="24.95" customHeight="1" x14ac:dyDescent="0.3">
      <c r="A28" s="73"/>
      <c r="B28" s="132"/>
      <c r="C28" s="12" t="s">
        <v>66</v>
      </c>
      <c r="D28" s="13">
        <f t="shared" si="14"/>
        <v>6.5</v>
      </c>
      <c r="E28" s="13">
        <v>10</v>
      </c>
      <c r="F28" s="14">
        <f t="shared" si="15"/>
        <v>0</v>
      </c>
      <c r="G28" s="113"/>
    </row>
    <row r="29" spans="1:7" ht="24.95" customHeight="1" x14ac:dyDescent="0.3">
      <c r="A29" s="73"/>
      <c r="B29" s="132"/>
      <c r="C29" s="12" t="s">
        <v>67</v>
      </c>
      <c r="D29" s="13">
        <f t="shared" si="14"/>
        <v>3.25</v>
      </c>
      <c r="E29" s="13">
        <v>5</v>
      </c>
      <c r="F29" s="14">
        <f t="shared" si="15"/>
        <v>0</v>
      </c>
      <c r="G29" s="113"/>
    </row>
    <row r="30" spans="1:7" ht="24.95" customHeight="1" x14ac:dyDescent="0.3">
      <c r="A30" s="73"/>
      <c r="B30" s="132"/>
      <c r="C30" s="12" t="s">
        <v>68</v>
      </c>
      <c r="D30" s="13">
        <f t="shared" si="14"/>
        <v>3.25</v>
      </c>
      <c r="E30" s="13">
        <v>5</v>
      </c>
      <c r="F30" s="14">
        <f t="shared" si="15"/>
        <v>0</v>
      </c>
      <c r="G30" s="113"/>
    </row>
    <row r="31" spans="1:7" ht="24.95" customHeight="1" x14ac:dyDescent="0.3">
      <c r="A31" s="73"/>
      <c r="B31" s="132"/>
      <c r="C31" s="12" t="s">
        <v>69</v>
      </c>
      <c r="D31" s="13">
        <f t="shared" si="14"/>
        <v>3.25</v>
      </c>
      <c r="E31" s="13">
        <v>5</v>
      </c>
      <c r="F31" s="14">
        <f t="shared" si="15"/>
        <v>0</v>
      </c>
      <c r="G31" s="113"/>
    </row>
    <row r="32" spans="1:7" ht="24.95" customHeight="1" x14ac:dyDescent="0.3">
      <c r="A32" s="73"/>
      <c r="B32" s="132"/>
      <c r="C32" s="12" t="s">
        <v>70</v>
      </c>
      <c r="D32" s="13">
        <f t="shared" si="14"/>
        <v>3.25</v>
      </c>
      <c r="E32" s="13">
        <v>5</v>
      </c>
      <c r="F32" s="14">
        <f t="shared" si="15"/>
        <v>0</v>
      </c>
      <c r="G32" s="113"/>
    </row>
    <row r="33" spans="1:7" ht="24.95" customHeight="1" x14ac:dyDescent="0.3">
      <c r="A33" s="91"/>
      <c r="B33" s="132"/>
      <c r="C33" s="12" t="s">
        <v>71</v>
      </c>
      <c r="D33" s="13">
        <f t="shared" ref="D33" si="16">0.65*E33</f>
        <v>1.9500000000000002</v>
      </c>
      <c r="E33" s="13">
        <v>3</v>
      </c>
      <c r="F33" s="14">
        <f t="shared" ref="F33" si="17">($B$6*D33)+($B$7*E33)</f>
        <v>0</v>
      </c>
      <c r="G33" s="113"/>
    </row>
    <row r="34" spans="1:7" ht="24.95" customHeight="1" x14ac:dyDescent="0.3">
      <c r="A34" s="73"/>
      <c r="B34" s="132"/>
      <c r="C34" s="12" t="s">
        <v>72</v>
      </c>
      <c r="D34" s="13">
        <f t="shared" si="14"/>
        <v>1.9500000000000002</v>
      </c>
      <c r="E34" s="13">
        <v>3</v>
      </c>
      <c r="F34" s="14">
        <f t="shared" si="15"/>
        <v>0</v>
      </c>
      <c r="G34" s="113"/>
    </row>
    <row r="35" spans="1:7" ht="24.95" customHeight="1" x14ac:dyDescent="0.3">
      <c r="A35" s="73"/>
      <c r="B35" s="132"/>
      <c r="C35" s="12" t="s">
        <v>48</v>
      </c>
      <c r="D35" s="13">
        <f t="shared" si="14"/>
        <v>0.13</v>
      </c>
      <c r="E35" s="13">
        <v>0.2</v>
      </c>
      <c r="F35" s="14">
        <f t="shared" si="15"/>
        <v>0</v>
      </c>
      <c r="G35" s="113"/>
    </row>
    <row r="36" spans="1:7" ht="24.95" customHeight="1" x14ac:dyDescent="0.3">
      <c r="A36" s="73"/>
      <c r="B36" s="133"/>
      <c r="C36" s="12" t="s">
        <v>73</v>
      </c>
      <c r="D36" s="13">
        <f t="shared" si="14"/>
        <v>6.5000000000000002E-2</v>
      </c>
      <c r="E36" s="13">
        <v>0.1</v>
      </c>
      <c r="F36" s="14">
        <f t="shared" si="15"/>
        <v>0</v>
      </c>
      <c r="G36" s="134"/>
    </row>
    <row r="37" spans="1:7" ht="24.95" customHeight="1" x14ac:dyDescent="0.3">
      <c r="A37" s="73"/>
      <c r="B37" s="74" t="s">
        <v>75</v>
      </c>
      <c r="C37" s="12" t="s">
        <v>76</v>
      </c>
      <c r="D37" s="13">
        <f t="shared" si="14"/>
        <v>13</v>
      </c>
      <c r="E37" s="13">
        <v>20</v>
      </c>
      <c r="F37" s="14">
        <f t="shared" si="15"/>
        <v>0</v>
      </c>
      <c r="G37" s="18" t="s">
        <v>77</v>
      </c>
    </row>
    <row r="38" spans="1:7" ht="24.95" customHeight="1" x14ac:dyDescent="0.3">
      <c r="A38" s="122" t="s">
        <v>13</v>
      </c>
      <c r="B38" s="127" t="s">
        <v>78</v>
      </c>
      <c r="C38" s="12" t="s">
        <v>79</v>
      </c>
      <c r="D38" s="13">
        <f t="shared" ref="D38" si="18">0.65*E38</f>
        <v>65</v>
      </c>
      <c r="E38" s="13">
        <v>100</v>
      </c>
      <c r="F38" s="14">
        <f t="shared" ref="F38" si="19">($B$6*D38)+($B$7*E38)</f>
        <v>0</v>
      </c>
      <c r="G38" s="112" t="s">
        <v>81</v>
      </c>
    </row>
    <row r="39" spans="1:7" ht="24.95" customHeight="1" x14ac:dyDescent="0.3">
      <c r="A39" s="124"/>
      <c r="B39" s="135"/>
      <c r="C39" s="12" t="s">
        <v>80</v>
      </c>
      <c r="D39" s="13">
        <f t="shared" ref="D39" si="20">0.65*E39</f>
        <v>32.5</v>
      </c>
      <c r="E39" s="13">
        <v>50</v>
      </c>
      <c r="F39" s="14">
        <f t="shared" ref="F39" si="21">($B$6*D39)+($B$7*E39)</f>
        <v>0</v>
      </c>
      <c r="G39" s="134"/>
    </row>
    <row r="40" spans="1:7" x14ac:dyDescent="0.3">
      <c r="G40" s="7"/>
    </row>
  </sheetData>
  <mergeCells count="17">
    <mergeCell ref="A38:A39"/>
    <mergeCell ref="B14:B21"/>
    <mergeCell ref="G14:G21"/>
    <mergeCell ref="B22:B26"/>
    <mergeCell ref="G22:G26"/>
    <mergeCell ref="A14:A26"/>
    <mergeCell ref="B27:B36"/>
    <mergeCell ref="G27:G36"/>
    <mergeCell ref="B38:B39"/>
    <mergeCell ref="G38:G39"/>
    <mergeCell ref="A1:G4"/>
    <mergeCell ref="A5:B5"/>
    <mergeCell ref="C5:F5"/>
    <mergeCell ref="G5:G6"/>
    <mergeCell ref="G10:G13"/>
    <mergeCell ref="A10:A13"/>
    <mergeCell ref="B10:B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84711-8985-4EB2-A789-37FAE0B7F495}">
  <sheetPr>
    <pageSetUpPr fitToPage="1"/>
  </sheetPr>
  <dimension ref="A1:G39"/>
  <sheetViews>
    <sheetView topLeftCell="A19" zoomScale="85" zoomScaleNormal="85" zoomScaleSheetLayoutView="70" zoomScalePageLayoutView="40" workbookViewId="0">
      <selection activeCell="C38" sqref="C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21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5" t="s">
        <v>6</v>
      </c>
      <c r="B9" s="85" t="s">
        <v>5</v>
      </c>
      <c r="C9" s="85" t="s">
        <v>4</v>
      </c>
      <c r="D9" s="11" t="s">
        <v>3</v>
      </c>
      <c r="E9" s="11" t="s">
        <v>2</v>
      </c>
      <c r="F9" s="11" t="s">
        <v>1</v>
      </c>
      <c r="G9" s="85" t="s">
        <v>0</v>
      </c>
    </row>
    <row r="10" spans="1:7" s="3" customFormat="1" ht="24.95" customHeight="1" x14ac:dyDescent="0.3">
      <c r="A10" s="122" t="s">
        <v>11</v>
      </c>
      <c r="B10" s="125" t="s">
        <v>109</v>
      </c>
      <c r="C10" s="12" t="s">
        <v>45</v>
      </c>
      <c r="D10" s="13">
        <f t="shared" ref="D10:D38" si="0">0.65*E10</f>
        <v>16.25</v>
      </c>
      <c r="E10" s="13">
        <v>25</v>
      </c>
      <c r="F10" s="14">
        <f t="shared" ref="F10:F38" si="1">($B$6*D10)+($B$7*E10)</f>
        <v>0</v>
      </c>
      <c r="G10" s="112" t="s">
        <v>111</v>
      </c>
    </row>
    <row r="11" spans="1:7" s="3" customFormat="1" ht="24.95" customHeight="1" x14ac:dyDescent="0.3">
      <c r="A11" s="123"/>
      <c r="B11" s="126"/>
      <c r="C11" s="12" t="s">
        <v>110</v>
      </c>
      <c r="D11" s="13">
        <f t="shared" si="0"/>
        <v>9.75</v>
      </c>
      <c r="E11" s="13">
        <v>15</v>
      </c>
      <c r="F11" s="14">
        <f t="shared" si="1"/>
        <v>0</v>
      </c>
      <c r="G11" s="113"/>
    </row>
    <row r="12" spans="1:7" s="3" customFormat="1" ht="24.95" customHeight="1" x14ac:dyDescent="0.3">
      <c r="A12" s="123"/>
      <c r="B12" s="126"/>
      <c r="C12" s="12" t="s">
        <v>89</v>
      </c>
      <c r="D12" s="13">
        <f t="shared" si="0"/>
        <v>0.78</v>
      </c>
      <c r="E12" s="13">
        <v>1.2</v>
      </c>
      <c r="F12" s="14">
        <f t="shared" si="1"/>
        <v>0</v>
      </c>
      <c r="G12" s="113"/>
    </row>
    <row r="13" spans="1:7" s="3" customFormat="1" ht="24.95" customHeight="1" x14ac:dyDescent="0.3">
      <c r="A13" s="123"/>
      <c r="B13" s="126"/>
      <c r="C13" s="12" t="s">
        <v>47</v>
      </c>
      <c r="D13" s="13">
        <f t="shared" si="0"/>
        <v>0.78</v>
      </c>
      <c r="E13" s="13">
        <v>1.2</v>
      </c>
      <c r="F13" s="14">
        <f t="shared" si="1"/>
        <v>0</v>
      </c>
      <c r="G13" s="113"/>
    </row>
    <row r="14" spans="1:7" s="3" customFormat="1" ht="24.95" customHeight="1" x14ac:dyDescent="0.3">
      <c r="A14" s="123"/>
      <c r="B14" s="126"/>
      <c r="C14" s="12" t="s">
        <v>48</v>
      </c>
      <c r="D14" s="13">
        <f t="shared" si="0"/>
        <v>0.32500000000000001</v>
      </c>
      <c r="E14" s="13">
        <v>0.5</v>
      </c>
      <c r="F14" s="14">
        <f t="shared" si="1"/>
        <v>0</v>
      </c>
      <c r="G14" s="113"/>
    </row>
    <row r="15" spans="1:7" s="3" customFormat="1" ht="24.95" customHeight="1" x14ac:dyDescent="0.3">
      <c r="A15" s="124"/>
      <c r="B15" s="136"/>
      <c r="C15" s="12" t="s">
        <v>62</v>
      </c>
      <c r="D15" s="13">
        <f t="shared" si="0"/>
        <v>0.13</v>
      </c>
      <c r="E15" s="13">
        <v>0.2</v>
      </c>
      <c r="F15" s="14">
        <f t="shared" si="1"/>
        <v>0</v>
      </c>
      <c r="G15" s="134"/>
    </row>
    <row r="16" spans="1:7" s="3" customFormat="1" ht="42" customHeight="1" x14ac:dyDescent="0.3">
      <c r="A16" s="122" t="s">
        <v>12</v>
      </c>
      <c r="B16" s="90" t="s">
        <v>84</v>
      </c>
      <c r="C16" s="12" t="s">
        <v>85</v>
      </c>
      <c r="D16" s="13">
        <f t="shared" si="0"/>
        <v>35.75</v>
      </c>
      <c r="E16" s="13">
        <v>55</v>
      </c>
      <c r="F16" s="14">
        <f t="shared" si="1"/>
        <v>0</v>
      </c>
      <c r="G16" s="88" t="s">
        <v>93</v>
      </c>
    </row>
    <row r="17" spans="1:7" s="3" customFormat="1" ht="24.95" customHeight="1" x14ac:dyDescent="0.3">
      <c r="A17" s="123"/>
      <c r="B17" s="125" t="s">
        <v>112</v>
      </c>
      <c r="C17" s="12" t="s">
        <v>445</v>
      </c>
      <c r="D17" s="13">
        <f t="shared" si="0"/>
        <v>26</v>
      </c>
      <c r="E17" s="13">
        <v>40</v>
      </c>
      <c r="F17" s="14">
        <f t="shared" si="1"/>
        <v>0</v>
      </c>
      <c r="G17" s="112" t="s">
        <v>114</v>
      </c>
    </row>
    <row r="18" spans="1:7" s="3" customFormat="1" ht="24.95" customHeight="1" x14ac:dyDescent="0.3">
      <c r="A18" s="123"/>
      <c r="B18" s="126"/>
      <c r="C18" s="12" t="s">
        <v>113</v>
      </c>
      <c r="D18" s="13">
        <f t="shared" si="0"/>
        <v>6.5</v>
      </c>
      <c r="E18" s="13">
        <v>10</v>
      </c>
      <c r="F18" s="14">
        <f t="shared" si="1"/>
        <v>0</v>
      </c>
      <c r="G18" s="113"/>
    </row>
    <row r="19" spans="1:7" s="3" customFormat="1" ht="27.75" customHeight="1" x14ac:dyDescent="0.3">
      <c r="A19" s="123"/>
      <c r="B19" s="126"/>
      <c r="C19" s="12" t="s">
        <v>60</v>
      </c>
      <c r="D19" s="13">
        <f t="shared" si="0"/>
        <v>1.9500000000000002</v>
      </c>
      <c r="E19" s="13">
        <v>3</v>
      </c>
      <c r="F19" s="14">
        <f t="shared" si="1"/>
        <v>0</v>
      </c>
      <c r="G19" s="113"/>
    </row>
    <row r="20" spans="1:7" s="3" customFormat="1" ht="24" customHeight="1" x14ac:dyDescent="0.3">
      <c r="A20" s="123"/>
      <c r="B20" s="126"/>
      <c r="C20" s="12" t="s">
        <v>62</v>
      </c>
      <c r="D20" s="13">
        <f t="shared" si="0"/>
        <v>0.32500000000000001</v>
      </c>
      <c r="E20" s="13">
        <v>0.5</v>
      </c>
      <c r="F20" s="14">
        <f t="shared" si="1"/>
        <v>0</v>
      </c>
      <c r="G20" s="113"/>
    </row>
    <row r="21" spans="1:7" s="3" customFormat="1" ht="24.95" customHeight="1" x14ac:dyDescent="0.3">
      <c r="A21" s="123"/>
      <c r="B21" s="126"/>
      <c r="C21" s="12" t="s">
        <v>48</v>
      </c>
      <c r="D21" s="13">
        <f t="shared" si="0"/>
        <v>0.32500000000000001</v>
      </c>
      <c r="E21" s="13">
        <v>0.5</v>
      </c>
      <c r="F21" s="14">
        <f t="shared" si="1"/>
        <v>0</v>
      </c>
      <c r="G21" s="113"/>
    </row>
    <row r="22" spans="1:7" ht="36.75" customHeight="1" x14ac:dyDescent="0.3">
      <c r="A22" s="123"/>
      <c r="B22" s="127" t="s">
        <v>115</v>
      </c>
      <c r="C22" s="12" t="s">
        <v>116</v>
      </c>
      <c r="D22" s="13">
        <f t="shared" si="0"/>
        <v>26</v>
      </c>
      <c r="E22" s="13">
        <v>40</v>
      </c>
      <c r="F22" s="14">
        <f t="shared" si="1"/>
        <v>0</v>
      </c>
      <c r="G22" s="129" t="s">
        <v>446</v>
      </c>
    </row>
    <row r="23" spans="1:7" ht="24.95" customHeight="1" x14ac:dyDescent="0.3">
      <c r="A23" s="123"/>
      <c r="B23" s="128"/>
      <c r="C23" s="12" t="s">
        <v>113</v>
      </c>
      <c r="D23" s="13">
        <f t="shared" si="0"/>
        <v>9.75</v>
      </c>
      <c r="E23" s="13">
        <v>15</v>
      </c>
      <c r="F23" s="14">
        <f t="shared" si="1"/>
        <v>0</v>
      </c>
      <c r="G23" s="129"/>
    </row>
    <row r="24" spans="1:7" ht="24.95" customHeight="1" x14ac:dyDescent="0.3">
      <c r="A24" s="123"/>
      <c r="B24" s="128"/>
      <c r="C24" s="12" t="s">
        <v>53</v>
      </c>
      <c r="D24" s="13">
        <f t="shared" si="0"/>
        <v>1.9500000000000002</v>
      </c>
      <c r="E24" s="13">
        <v>3</v>
      </c>
      <c r="F24" s="14">
        <f t="shared" si="1"/>
        <v>0</v>
      </c>
      <c r="G24" s="129"/>
    </row>
    <row r="25" spans="1:7" ht="24.95" customHeight="1" x14ac:dyDescent="0.3">
      <c r="A25" s="123"/>
      <c r="B25" s="128"/>
      <c r="C25" s="12" t="s">
        <v>47</v>
      </c>
      <c r="D25" s="13">
        <f t="shared" si="0"/>
        <v>1.9500000000000002</v>
      </c>
      <c r="E25" s="13">
        <v>3</v>
      </c>
      <c r="F25" s="14">
        <f t="shared" si="1"/>
        <v>0</v>
      </c>
      <c r="G25" s="129"/>
    </row>
    <row r="26" spans="1:7" ht="24.95" customHeight="1" x14ac:dyDescent="0.3">
      <c r="A26" s="123"/>
      <c r="B26" s="128"/>
      <c r="C26" s="12" t="s">
        <v>117</v>
      </c>
      <c r="D26" s="13">
        <f t="shared" si="0"/>
        <v>1.3</v>
      </c>
      <c r="E26" s="13">
        <v>2</v>
      </c>
      <c r="F26" s="14">
        <f t="shared" si="1"/>
        <v>0</v>
      </c>
      <c r="G26" s="129"/>
    </row>
    <row r="27" spans="1:7" ht="24.95" customHeight="1" x14ac:dyDescent="0.3">
      <c r="A27" s="123"/>
      <c r="B27" s="128"/>
      <c r="C27" s="12" t="s">
        <v>56</v>
      </c>
      <c r="D27" s="13">
        <f t="shared" si="0"/>
        <v>1.3</v>
      </c>
      <c r="E27" s="13">
        <v>2</v>
      </c>
      <c r="F27" s="14">
        <f t="shared" si="1"/>
        <v>0</v>
      </c>
      <c r="G27" s="129"/>
    </row>
    <row r="28" spans="1:7" ht="24.95" customHeight="1" x14ac:dyDescent="0.3">
      <c r="A28" s="123"/>
      <c r="B28" s="128"/>
      <c r="C28" s="12" t="s">
        <v>62</v>
      </c>
      <c r="D28" s="13">
        <f t="shared" si="0"/>
        <v>0.65</v>
      </c>
      <c r="E28" s="13">
        <v>1</v>
      </c>
      <c r="F28" s="14">
        <f t="shared" si="1"/>
        <v>0</v>
      </c>
      <c r="G28" s="129"/>
    </row>
    <row r="29" spans="1:7" ht="24.95" customHeight="1" x14ac:dyDescent="0.3">
      <c r="A29" s="123"/>
      <c r="B29" s="128"/>
      <c r="C29" s="12" t="s">
        <v>97</v>
      </c>
      <c r="D29" s="13">
        <f t="shared" si="0"/>
        <v>0.65</v>
      </c>
      <c r="E29" s="13">
        <v>1</v>
      </c>
      <c r="F29" s="14">
        <f t="shared" si="1"/>
        <v>0</v>
      </c>
      <c r="G29" s="129"/>
    </row>
    <row r="30" spans="1:7" ht="24.95" customHeight="1" x14ac:dyDescent="0.3">
      <c r="A30" s="123"/>
      <c r="B30" s="128"/>
      <c r="C30" s="12" t="s">
        <v>48</v>
      </c>
      <c r="D30" s="13">
        <f t="shared" si="0"/>
        <v>0.32500000000000001</v>
      </c>
      <c r="E30" s="13">
        <v>0.5</v>
      </c>
      <c r="F30" s="14">
        <f t="shared" si="1"/>
        <v>0</v>
      </c>
      <c r="G30" s="129"/>
    </row>
    <row r="31" spans="1:7" ht="24.95" customHeight="1" x14ac:dyDescent="0.3">
      <c r="A31" s="123"/>
      <c r="B31" s="127" t="s">
        <v>118</v>
      </c>
      <c r="C31" s="12" t="s">
        <v>119</v>
      </c>
      <c r="D31" s="13">
        <f t="shared" si="0"/>
        <v>22.75</v>
      </c>
      <c r="E31" s="13">
        <v>35</v>
      </c>
      <c r="F31" s="14">
        <f t="shared" si="1"/>
        <v>0</v>
      </c>
      <c r="G31" s="112" t="s">
        <v>121</v>
      </c>
    </row>
    <row r="32" spans="1:7" ht="24.95" customHeight="1" x14ac:dyDescent="0.3">
      <c r="A32" s="123"/>
      <c r="B32" s="128"/>
      <c r="C32" s="12" t="s">
        <v>447</v>
      </c>
      <c r="D32" s="13">
        <f t="shared" si="0"/>
        <v>1.3</v>
      </c>
      <c r="E32" s="13">
        <v>2</v>
      </c>
      <c r="F32" s="14">
        <f t="shared" si="1"/>
        <v>0</v>
      </c>
      <c r="G32" s="113"/>
    </row>
    <row r="33" spans="1:7" ht="24.95" customHeight="1" x14ac:dyDescent="0.3">
      <c r="A33" s="123"/>
      <c r="B33" s="128"/>
      <c r="C33" s="12" t="s">
        <v>120</v>
      </c>
      <c r="D33" s="13">
        <f t="shared" si="0"/>
        <v>0.65</v>
      </c>
      <c r="E33" s="13">
        <v>1</v>
      </c>
      <c r="F33" s="14">
        <f t="shared" si="1"/>
        <v>0</v>
      </c>
      <c r="G33" s="113"/>
    </row>
    <row r="34" spans="1:7" ht="24.95" customHeight="1" x14ac:dyDescent="0.3">
      <c r="A34" s="123"/>
      <c r="B34" s="128"/>
      <c r="C34" s="12" t="s">
        <v>47</v>
      </c>
      <c r="D34" s="13">
        <f t="shared" si="0"/>
        <v>0.32500000000000001</v>
      </c>
      <c r="E34" s="13">
        <v>0.5</v>
      </c>
      <c r="F34" s="14">
        <f t="shared" si="1"/>
        <v>0</v>
      </c>
      <c r="G34" s="113"/>
    </row>
    <row r="35" spans="1:7" ht="24.95" customHeight="1" x14ac:dyDescent="0.3">
      <c r="A35" s="123"/>
      <c r="B35" s="128"/>
      <c r="C35" s="12" t="s">
        <v>56</v>
      </c>
      <c r="D35" s="13">
        <f t="shared" si="0"/>
        <v>0.32500000000000001</v>
      </c>
      <c r="E35" s="13">
        <v>0.5</v>
      </c>
      <c r="F35" s="14">
        <f t="shared" si="1"/>
        <v>0</v>
      </c>
      <c r="G35" s="113"/>
    </row>
    <row r="36" spans="1:7" ht="24.95" customHeight="1" x14ac:dyDescent="0.3">
      <c r="A36" s="124"/>
      <c r="B36" s="87" t="s">
        <v>75</v>
      </c>
      <c r="C36" s="12" t="s">
        <v>76</v>
      </c>
      <c r="D36" s="13">
        <f t="shared" si="0"/>
        <v>13</v>
      </c>
      <c r="E36" s="13">
        <v>20</v>
      </c>
      <c r="F36" s="14">
        <f t="shared" si="1"/>
        <v>0</v>
      </c>
      <c r="G36" s="88" t="s">
        <v>77</v>
      </c>
    </row>
    <row r="37" spans="1:7" ht="24.95" customHeight="1" x14ac:dyDescent="0.3">
      <c r="A37" s="114" t="s">
        <v>13</v>
      </c>
      <c r="B37" s="90" t="s">
        <v>122</v>
      </c>
      <c r="C37" s="12" t="s">
        <v>506</v>
      </c>
      <c r="D37" s="13">
        <f t="shared" si="0"/>
        <v>26</v>
      </c>
      <c r="E37" s="13">
        <v>40</v>
      </c>
      <c r="F37" s="14">
        <f t="shared" si="1"/>
        <v>0</v>
      </c>
      <c r="G37" s="18" t="s">
        <v>77</v>
      </c>
    </row>
    <row r="38" spans="1:7" ht="24.95" customHeight="1" x14ac:dyDescent="0.3">
      <c r="A38" s="114"/>
      <c r="B38" s="90" t="s">
        <v>108</v>
      </c>
      <c r="C38" s="12" t="s">
        <v>108</v>
      </c>
      <c r="D38" s="13">
        <f t="shared" si="0"/>
        <v>65</v>
      </c>
      <c r="E38" s="13">
        <v>100</v>
      </c>
      <c r="F38" s="14">
        <f t="shared" si="1"/>
        <v>0</v>
      </c>
      <c r="G38" s="18" t="s">
        <v>77</v>
      </c>
    </row>
    <row r="39" spans="1:7" ht="17.25" x14ac:dyDescent="0.3">
      <c r="A39" s="19"/>
      <c r="B39" s="20"/>
      <c r="C39" s="23"/>
      <c r="D39" s="23"/>
      <c r="E39" s="23"/>
      <c r="F39" s="23"/>
      <c r="G39" s="24"/>
    </row>
  </sheetData>
  <mergeCells count="15">
    <mergeCell ref="A10:A15"/>
    <mergeCell ref="G10:G15"/>
    <mergeCell ref="B10:B15"/>
    <mergeCell ref="A1:G4"/>
    <mergeCell ref="A5:B5"/>
    <mergeCell ref="C5:F5"/>
    <mergeCell ref="G5:G6"/>
    <mergeCell ref="A37:A38"/>
    <mergeCell ref="A16:A36"/>
    <mergeCell ref="B17:B21"/>
    <mergeCell ref="G17:G21"/>
    <mergeCell ref="B22:B30"/>
    <mergeCell ref="G22:G30"/>
    <mergeCell ref="B31:B35"/>
    <mergeCell ref="G31:G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1182C-436F-42B0-9A2E-F14836BE5B8E}">
  <sheetPr>
    <pageSetUpPr fitToPage="1"/>
  </sheetPr>
  <dimension ref="A1:G46"/>
  <sheetViews>
    <sheetView topLeftCell="A25" zoomScale="85" zoomScaleNormal="85" zoomScaleSheetLayoutView="70" zoomScalePageLayoutView="40" workbookViewId="0">
      <selection activeCell="G39" sqref="G39:G4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22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5" t="s">
        <v>6</v>
      </c>
      <c r="B9" s="85" t="s">
        <v>5</v>
      </c>
      <c r="C9" s="85" t="s">
        <v>4</v>
      </c>
      <c r="D9" s="11" t="s">
        <v>3</v>
      </c>
      <c r="E9" s="11" t="s">
        <v>2</v>
      </c>
      <c r="F9" s="11" t="s">
        <v>1</v>
      </c>
      <c r="G9" s="85" t="s">
        <v>0</v>
      </c>
    </row>
    <row r="10" spans="1:7" s="3" customFormat="1" ht="24.95" customHeight="1" x14ac:dyDescent="0.3">
      <c r="A10" s="122" t="s">
        <v>11</v>
      </c>
      <c r="B10" s="111" t="s">
        <v>139</v>
      </c>
      <c r="C10" s="12" t="s">
        <v>140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07" t="s">
        <v>19</v>
      </c>
    </row>
    <row r="11" spans="1:7" s="3" customFormat="1" ht="24.95" customHeight="1" x14ac:dyDescent="0.3">
      <c r="A11" s="123"/>
      <c r="B11" s="109" t="s">
        <v>108</v>
      </c>
      <c r="C11" s="12" t="s">
        <v>108</v>
      </c>
      <c r="D11" s="13">
        <f t="shared" si="0"/>
        <v>65</v>
      </c>
      <c r="E11" s="13">
        <v>100</v>
      </c>
      <c r="F11" s="14">
        <f t="shared" si="1"/>
        <v>0</v>
      </c>
      <c r="G11" s="108" t="s">
        <v>19</v>
      </c>
    </row>
    <row r="12" spans="1:7" s="3" customFormat="1" ht="24.95" customHeight="1" x14ac:dyDescent="0.3">
      <c r="A12" s="122" t="s">
        <v>12</v>
      </c>
      <c r="B12" s="125" t="s">
        <v>126</v>
      </c>
      <c r="C12" s="12" t="s">
        <v>45</v>
      </c>
      <c r="D12" s="13">
        <f t="shared" ref="D12:D39" si="2">0.65*E12</f>
        <v>32.5</v>
      </c>
      <c r="E12" s="13">
        <v>50</v>
      </c>
      <c r="F12" s="14">
        <f t="shared" ref="F12:F39" si="3">($B$6*D12)+($B$7*E12)</f>
        <v>0</v>
      </c>
      <c r="G12" s="129" t="s">
        <v>128</v>
      </c>
    </row>
    <row r="13" spans="1:7" s="3" customFormat="1" ht="24.95" customHeight="1" x14ac:dyDescent="0.3">
      <c r="A13" s="123"/>
      <c r="B13" s="126"/>
      <c r="C13" s="12" t="s">
        <v>127</v>
      </c>
      <c r="D13" s="13">
        <f t="shared" si="2"/>
        <v>3.25</v>
      </c>
      <c r="E13" s="13">
        <v>5</v>
      </c>
      <c r="F13" s="14">
        <f t="shared" si="3"/>
        <v>0</v>
      </c>
      <c r="G13" s="129"/>
    </row>
    <row r="14" spans="1:7" ht="24.95" customHeight="1" x14ac:dyDescent="0.3">
      <c r="A14" s="123"/>
      <c r="B14" s="127" t="s">
        <v>129</v>
      </c>
      <c r="C14" s="12" t="s">
        <v>113</v>
      </c>
      <c r="D14" s="13">
        <f t="shared" si="2"/>
        <v>6.5</v>
      </c>
      <c r="E14" s="13">
        <v>10</v>
      </c>
      <c r="F14" s="14">
        <f t="shared" si="3"/>
        <v>0</v>
      </c>
      <c r="G14" s="129" t="s">
        <v>131</v>
      </c>
    </row>
    <row r="15" spans="1:7" ht="28.5" customHeight="1" x14ac:dyDescent="0.3">
      <c r="A15" s="123"/>
      <c r="B15" s="128"/>
      <c r="C15" s="12" t="s">
        <v>130</v>
      </c>
      <c r="D15" s="13">
        <f t="shared" si="2"/>
        <v>4.875</v>
      </c>
      <c r="E15" s="13">
        <v>7.5</v>
      </c>
      <c r="F15" s="14">
        <f t="shared" si="3"/>
        <v>0</v>
      </c>
      <c r="G15" s="129"/>
    </row>
    <row r="16" spans="1:7" ht="26.25" customHeight="1" x14ac:dyDescent="0.3">
      <c r="A16" s="123"/>
      <c r="B16" s="128"/>
      <c r="C16" s="12" t="s">
        <v>69</v>
      </c>
      <c r="D16" s="13">
        <f t="shared" si="2"/>
        <v>3.25</v>
      </c>
      <c r="E16" s="13">
        <v>5</v>
      </c>
      <c r="F16" s="14">
        <f t="shared" si="3"/>
        <v>0</v>
      </c>
      <c r="G16" s="129"/>
    </row>
    <row r="17" spans="1:7" ht="26.25" customHeight="1" x14ac:dyDescent="0.3">
      <c r="A17" s="123"/>
      <c r="B17" s="128"/>
      <c r="C17" s="12" t="s">
        <v>60</v>
      </c>
      <c r="D17" s="13">
        <f t="shared" ref="D17:D20" si="4">0.65*E17</f>
        <v>1.9500000000000002</v>
      </c>
      <c r="E17" s="13">
        <v>3</v>
      </c>
      <c r="F17" s="14">
        <f t="shared" ref="F17:F20" si="5">($B$6*D17)+($B$7*E17)</f>
        <v>0</v>
      </c>
      <c r="G17" s="129"/>
    </row>
    <row r="18" spans="1:7" ht="26.25" customHeight="1" x14ac:dyDescent="0.3">
      <c r="A18" s="123"/>
      <c r="B18" s="128"/>
      <c r="C18" s="12" t="s">
        <v>47</v>
      </c>
      <c r="D18" s="13">
        <f t="shared" si="4"/>
        <v>0.97500000000000009</v>
      </c>
      <c r="E18" s="13">
        <v>1.5</v>
      </c>
      <c r="F18" s="14">
        <f t="shared" si="5"/>
        <v>0</v>
      </c>
      <c r="G18" s="129"/>
    </row>
    <row r="19" spans="1:7" ht="26.25" customHeight="1" x14ac:dyDescent="0.3">
      <c r="A19" s="123"/>
      <c r="B19" s="128"/>
      <c r="C19" s="12" t="s">
        <v>89</v>
      </c>
      <c r="D19" s="13">
        <f t="shared" si="4"/>
        <v>0.32500000000000001</v>
      </c>
      <c r="E19" s="13">
        <v>0.5</v>
      </c>
      <c r="F19" s="14">
        <f t="shared" si="5"/>
        <v>0</v>
      </c>
      <c r="G19" s="129"/>
    </row>
    <row r="20" spans="1:7" ht="26.25" customHeight="1" x14ac:dyDescent="0.3">
      <c r="A20" s="123"/>
      <c r="B20" s="128"/>
      <c r="C20" s="12" t="s">
        <v>448</v>
      </c>
      <c r="D20" s="13">
        <f t="shared" si="4"/>
        <v>0.26</v>
      </c>
      <c r="E20" s="13">
        <v>0.4</v>
      </c>
      <c r="F20" s="14">
        <f t="shared" si="5"/>
        <v>0</v>
      </c>
      <c r="G20" s="129"/>
    </row>
    <row r="21" spans="1:7" ht="23.25" customHeight="1" x14ac:dyDescent="0.3">
      <c r="A21" s="123"/>
      <c r="B21" s="128"/>
      <c r="C21" s="12" t="s">
        <v>48</v>
      </c>
      <c r="D21" s="13">
        <f t="shared" si="2"/>
        <v>0.26</v>
      </c>
      <c r="E21" s="13">
        <v>0.4</v>
      </c>
      <c r="F21" s="14">
        <f t="shared" si="3"/>
        <v>0</v>
      </c>
      <c r="G21" s="129"/>
    </row>
    <row r="22" spans="1:7" ht="24.95" customHeight="1" x14ac:dyDescent="0.3">
      <c r="A22" s="123"/>
      <c r="B22" s="128"/>
      <c r="C22" s="12" t="s">
        <v>73</v>
      </c>
      <c r="D22" s="13">
        <f t="shared" si="2"/>
        <v>6.5000000000000002E-2</v>
      </c>
      <c r="E22" s="13">
        <v>0.1</v>
      </c>
      <c r="F22" s="14">
        <f t="shared" si="3"/>
        <v>0</v>
      </c>
      <c r="G22" s="129"/>
    </row>
    <row r="23" spans="1:7" ht="44.25" customHeight="1" x14ac:dyDescent="0.3">
      <c r="A23" s="123"/>
      <c r="B23" s="127" t="s">
        <v>132</v>
      </c>
      <c r="C23" s="12" t="s">
        <v>133</v>
      </c>
      <c r="D23" s="13">
        <f t="shared" si="2"/>
        <v>29.25</v>
      </c>
      <c r="E23" s="13">
        <v>45</v>
      </c>
      <c r="F23" s="14">
        <f t="shared" si="3"/>
        <v>0</v>
      </c>
      <c r="G23" s="129" t="s">
        <v>134</v>
      </c>
    </row>
    <row r="24" spans="1:7" ht="24.95" customHeight="1" x14ac:dyDescent="0.3">
      <c r="A24" s="123"/>
      <c r="B24" s="128"/>
      <c r="C24" s="12" t="s">
        <v>68</v>
      </c>
      <c r="D24" s="13">
        <f t="shared" si="2"/>
        <v>3.25</v>
      </c>
      <c r="E24" s="13">
        <v>5</v>
      </c>
      <c r="F24" s="14">
        <f t="shared" si="3"/>
        <v>0</v>
      </c>
      <c r="G24" s="129"/>
    </row>
    <row r="25" spans="1:7" ht="24.95" customHeight="1" x14ac:dyDescent="0.3">
      <c r="A25" s="123"/>
      <c r="B25" s="128"/>
      <c r="C25" s="12" t="s">
        <v>69</v>
      </c>
      <c r="D25" s="13">
        <f t="shared" si="2"/>
        <v>3.25</v>
      </c>
      <c r="E25" s="13">
        <v>5</v>
      </c>
      <c r="F25" s="14">
        <f t="shared" si="3"/>
        <v>0</v>
      </c>
      <c r="G25" s="129"/>
    </row>
    <row r="26" spans="1:7" ht="24.95" customHeight="1" x14ac:dyDescent="0.3">
      <c r="A26" s="123"/>
      <c r="B26" s="128"/>
      <c r="C26" s="12" t="s">
        <v>60</v>
      </c>
      <c r="D26" s="13">
        <f t="shared" si="2"/>
        <v>3.25</v>
      </c>
      <c r="E26" s="13">
        <v>5</v>
      </c>
      <c r="F26" s="14">
        <f t="shared" si="3"/>
        <v>0</v>
      </c>
      <c r="G26" s="129"/>
    </row>
    <row r="27" spans="1:7" ht="24.95" customHeight="1" x14ac:dyDescent="0.3">
      <c r="A27" s="123"/>
      <c r="B27" s="128"/>
      <c r="C27" s="12" t="s">
        <v>53</v>
      </c>
      <c r="D27" s="13">
        <f t="shared" si="2"/>
        <v>1.9500000000000002</v>
      </c>
      <c r="E27" s="13">
        <v>3</v>
      </c>
      <c r="F27" s="14">
        <f t="shared" si="3"/>
        <v>0</v>
      </c>
      <c r="G27" s="129"/>
    </row>
    <row r="28" spans="1:7" ht="24.95" customHeight="1" x14ac:dyDescent="0.3">
      <c r="A28" s="123"/>
      <c r="B28" s="128"/>
      <c r="C28" s="12" t="s">
        <v>117</v>
      </c>
      <c r="D28" s="13">
        <f t="shared" si="2"/>
        <v>0.97500000000000009</v>
      </c>
      <c r="E28" s="13">
        <v>1.5</v>
      </c>
      <c r="F28" s="14">
        <f t="shared" si="3"/>
        <v>0</v>
      </c>
      <c r="G28" s="129"/>
    </row>
    <row r="29" spans="1:7" ht="24.95" customHeight="1" x14ac:dyDescent="0.3">
      <c r="A29" s="123"/>
      <c r="B29" s="128"/>
      <c r="C29" s="12" t="s">
        <v>62</v>
      </c>
      <c r="D29" s="13">
        <f t="shared" si="2"/>
        <v>0.65</v>
      </c>
      <c r="E29" s="13">
        <v>1</v>
      </c>
      <c r="F29" s="14">
        <f t="shared" si="3"/>
        <v>0</v>
      </c>
      <c r="G29" s="129"/>
    </row>
    <row r="30" spans="1:7" ht="24.95" customHeight="1" x14ac:dyDescent="0.3">
      <c r="A30" s="123"/>
      <c r="B30" s="128"/>
      <c r="C30" s="12" t="s">
        <v>47</v>
      </c>
      <c r="D30" s="13">
        <f t="shared" si="2"/>
        <v>0.65</v>
      </c>
      <c r="E30" s="13">
        <v>1</v>
      </c>
      <c r="F30" s="14">
        <f t="shared" si="3"/>
        <v>0</v>
      </c>
      <c r="G30" s="129"/>
    </row>
    <row r="31" spans="1:7" ht="24.95" customHeight="1" x14ac:dyDescent="0.3">
      <c r="A31" s="123"/>
      <c r="B31" s="128"/>
      <c r="C31" s="12" t="s">
        <v>66</v>
      </c>
      <c r="D31" s="13">
        <f t="shared" si="2"/>
        <v>0.65</v>
      </c>
      <c r="E31" s="13">
        <v>1</v>
      </c>
      <c r="F31" s="14">
        <f t="shared" si="3"/>
        <v>0</v>
      </c>
      <c r="G31" s="129"/>
    </row>
    <row r="32" spans="1:7" ht="44.25" customHeight="1" x14ac:dyDescent="0.3">
      <c r="A32" s="123"/>
      <c r="B32" s="131" t="s">
        <v>135</v>
      </c>
      <c r="C32" s="12" t="s">
        <v>136</v>
      </c>
      <c r="D32" s="13">
        <f t="shared" si="2"/>
        <v>22.75</v>
      </c>
      <c r="E32" s="22">
        <v>35</v>
      </c>
      <c r="F32" s="14">
        <f t="shared" si="3"/>
        <v>0</v>
      </c>
      <c r="G32" s="129" t="s">
        <v>138</v>
      </c>
    </row>
    <row r="33" spans="1:7" ht="25.5" customHeight="1" x14ac:dyDescent="0.3">
      <c r="A33" s="123"/>
      <c r="B33" s="132"/>
      <c r="C33" s="12" t="s">
        <v>137</v>
      </c>
      <c r="D33" s="13">
        <f t="shared" ref="D33:D34" si="6">0.65*E33</f>
        <v>1.3</v>
      </c>
      <c r="E33" s="22">
        <v>2</v>
      </c>
      <c r="F33" s="14">
        <f t="shared" ref="F33:F34" si="7">($B$6*D33)+($B$7*E33)</f>
        <v>0</v>
      </c>
      <c r="G33" s="129"/>
    </row>
    <row r="34" spans="1:7" ht="25.5" customHeight="1" x14ac:dyDescent="0.3">
      <c r="A34" s="123"/>
      <c r="B34" s="132"/>
      <c r="C34" s="12" t="s">
        <v>60</v>
      </c>
      <c r="D34" s="13">
        <f t="shared" si="6"/>
        <v>1.3</v>
      </c>
      <c r="E34" s="22">
        <v>2</v>
      </c>
      <c r="F34" s="14">
        <f t="shared" si="7"/>
        <v>0</v>
      </c>
      <c r="G34" s="129"/>
    </row>
    <row r="35" spans="1:7" ht="24.95" customHeight="1" x14ac:dyDescent="0.3">
      <c r="A35" s="123"/>
      <c r="B35" s="132"/>
      <c r="C35" s="12" t="s">
        <v>47</v>
      </c>
      <c r="D35" s="13">
        <f t="shared" si="2"/>
        <v>0.65</v>
      </c>
      <c r="E35" s="22">
        <v>1</v>
      </c>
      <c r="F35" s="14">
        <f t="shared" si="3"/>
        <v>0</v>
      </c>
      <c r="G35" s="129"/>
    </row>
    <row r="36" spans="1:7" ht="24.95" customHeight="1" x14ac:dyDescent="0.3">
      <c r="A36" s="123"/>
      <c r="B36" s="132"/>
      <c r="C36" s="12" t="s">
        <v>62</v>
      </c>
      <c r="D36" s="13">
        <f t="shared" si="2"/>
        <v>0.32500000000000001</v>
      </c>
      <c r="E36" s="22">
        <v>0.5</v>
      </c>
      <c r="F36" s="14">
        <f t="shared" si="3"/>
        <v>0</v>
      </c>
      <c r="G36" s="129"/>
    </row>
    <row r="37" spans="1:7" ht="24.95" customHeight="1" x14ac:dyDescent="0.3">
      <c r="A37" s="123"/>
      <c r="B37" s="132"/>
      <c r="C37" s="12" t="s">
        <v>56</v>
      </c>
      <c r="D37" s="13">
        <f t="shared" si="2"/>
        <v>0.32500000000000001</v>
      </c>
      <c r="E37" s="22">
        <v>0.5</v>
      </c>
      <c r="F37" s="14">
        <f t="shared" si="3"/>
        <v>0</v>
      </c>
      <c r="G37" s="129"/>
    </row>
    <row r="38" spans="1:7" ht="24.95" customHeight="1" x14ac:dyDescent="0.3">
      <c r="A38" s="124"/>
      <c r="B38" s="87" t="s">
        <v>75</v>
      </c>
      <c r="C38" s="12" t="s">
        <v>76</v>
      </c>
      <c r="D38" s="13">
        <f t="shared" si="2"/>
        <v>13</v>
      </c>
      <c r="E38" s="13">
        <v>20</v>
      </c>
      <c r="F38" s="14">
        <f t="shared" si="3"/>
        <v>0</v>
      </c>
      <c r="G38" s="88" t="s">
        <v>77</v>
      </c>
    </row>
    <row r="39" spans="1:7" ht="24.95" customHeight="1" x14ac:dyDescent="0.3">
      <c r="A39" s="122" t="s">
        <v>13</v>
      </c>
      <c r="B39" s="127" t="s">
        <v>467</v>
      </c>
      <c r="C39" s="12" t="s">
        <v>45</v>
      </c>
      <c r="D39" s="13">
        <f t="shared" si="2"/>
        <v>22.75</v>
      </c>
      <c r="E39" s="13">
        <v>35</v>
      </c>
      <c r="F39" s="14">
        <f t="shared" si="3"/>
        <v>0</v>
      </c>
      <c r="G39" s="112" t="s">
        <v>468</v>
      </c>
    </row>
    <row r="40" spans="1:7" ht="24.95" customHeight="1" x14ac:dyDescent="0.3">
      <c r="A40" s="123"/>
      <c r="B40" s="128"/>
      <c r="C40" s="12" t="s">
        <v>421</v>
      </c>
      <c r="D40" s="13">
        <f t="shared" ref="D40:D45" si="8">0.65*E40</f>
        <v>6.5</v>
      </c>
      <c r="E40" s="13">
        <v>10</v>
      </c>
      <c r="F40" s="14">
        <f t="shared" ref="F40:F45" si="9">($B$6*D40)+($B$7*E40)</f>
        <v>0</v>
      </c>
      <c r="G40" s="113"/>
    </row>
    <row r="41" spans="1:7" ht="24.95" customHeight="1" x14ac:dyDescent="0.3">
      <c r="A41" s="123"/>
      <c r="B41" s="128"/>
      <c r="C41" s="12" t="s">
        <v>68</v>
      </c>
      <c r="D41" s="13">
        <f t="shared" si="8"/>
        <v>3.25</v>
      </c>
      <c r="E41" s="13">
        <v>5</v>
      </c>
      <c r="F41" s="14">
        <f t="shared" si="9"/>
        <v>0</v>
      </c>
      <c r="G41" s="113"/>
    </row>
    <row r="42" spans="1:7" ht="24.95" customHeight="1" x14ac:dyDescent="0.3">
      <c r="A42" s="123"/>
      <c r="B42" s="128"/>
      <c r="C42" s="12" t="s">
        <v>69</v>
      </c>
      <c r="D42" s="13">
        <f t="shared" si="8"/>
        <v>3.25</v>
      </c>
      <c r="E42" s="13">
        <v>5</v>
      </c>
      <c r="F42" s="14">
        <f t="shared" si="9"/>
        <v>0</v>
      </c>
      <c r="G42" s="113"/>
    </row>
    <row r="43" spans="1:7" ht="24.95" customHeight="1" x14ac:dyDescent="0.3">
      <c r="A43" s="123"/>
      <c r="B43" s="128"/>
      <c r="C43" s="12" t="s">
        <v>58</v>
      </c>
      <c r="D43" s="13">
        <f t="shared" si="8"/>
        <v>3.25</v>
      </c>
      <c r="E43" s="13">
        <v>5</v>
      </c>
      <c r="F43" s="14">
        <f t="shared" si="9"/>
        <v>0</v>
      </c>
      <c r="G43" s="113"/>
    </row>
    <row r="44" spans="1:7" ht="24.95" customHeight="1" x14ac:dyDescent="0.3">
      <c r="A44" s="123"/>
      <c r="B44" s="128"/>
      <c r="C44" s="12" t="s">
        <v>66</v>
      </c>
      <c r="D44" s="13">
        <f t="shared" si="8"/>
        <v>0.65</v>
      </c>
      <c r="E44" s="13">
        <v>1</v>
      </c>
      <c r="F44" s="14">
        <f t="shared" si="9"/>
        <v>0</v>
      </c>
      <c r="G44" s="113"/>
    </row>
    <row r="45" spans="1:7" ht="24.95" customHeight="1" x14ac:dyDescent="0.3">
      <c r="A45" s="124"/>
      <c r="B45" s="135"/>
      <c r="C45" s="12" t="s">
        <v>47</v>
      </c>
      <c r="D45" s="13">
        <f t="shared" si="8"/>
        <v>0.32500000000000001</v>
      </c>
      <c r="E45" s="13">
        <v>0.5</v>
      </c>
      <c r="F45" s="14">
        <f t="shared" si="9"/>
        <v>0</v>
      </c>
      <c r="G45" s="134"/>
    </row>
    <row r="46" spans="1:7" x14ac:dyDescent="0.3">
      <c r="G46" s="7"/>
    </row>
  </sheetData>
  <mergeCells count="17">
    <mergeCell ref="A1:G4"/>
    <mergeCell ref="A5:B5"/>
    <mergeCell ref="C5:F5"/>
    <mergeCell ref="G5:G6"/>
    <mergeCell ref="A10:A11"/>
    <mergeCell ref="A39:A45"/>
    <mergeCell ref="A12:A38"/>
    <mergeCell ref="B12:B13"/>
    <mergeCell ref="G12:G13"/>
    <mergeCell ref="B14:B22"/>
    <mergeCell ref="G14:G22"/>
    <mergeCell ref="B23:B31"/>
    <mergeCell ref="G23:G31"/>
    <mergeCell ref="B32:B37"/>
    <mergeCell ref="G32:G37"/>
    <mergeCell ref="G39:G45"/>
    <mergeCell ref="B39:B4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7E56D-6BCF-421B-A12D-AA4F8C25178F}">
  <sheetPr>
    <pageSetUpPr fitToPage="1"/>
  </sheetPr>
  <dimension ref="A1:G42"/>
  <sheetViews>
    <sheetView topLeftCell="A22" zoomScale="85" zoomScaleNormal="85" zoomScaleSheetLayoutView="70" zoomScalePageLayoutView="40" workbookViewId="0">
      <selection activeCell="C36" activeCellId="5" sqref="C37 C39 C38 C40 C41 C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23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5" t="s">
        <v>6</v>
      </c>
      <c r="B9" s="85" t="s">
        <v>5</v>
      </c>
      <c r="C9" s="85" t="s">
        <v>4</v>
      </c>
      <c r="D9" s="11" t="s">
        <v>3</v>
      </c>
      <c r="E9" s="11" t="s">
        <v>2</v>
      </c>
      <c r="F9" s="11" t="s">
        <v>1</v>
      </c>
      <c r="G9" s="85" t="s">
        <v>0</v>
      </c>
    </row>
    <row r="10" spans="1:7" s="3" customFormat="1" ht="24.95" customHeight="1" x14ac:dyDescent="0.3">
      <c r="A10" s="114" t="s">
        <v>11</v>
      </c>
      <c r="B10" s="110" t="s">
        <v>160</v>
      </c>
      <c r="C10" s="12" t="s">
        <v>161</v>
      </c>
      <c r="D10" s="13">
        <f t="shared" ref="D10:D11" si="0">0.65*E10</f>
        <v>32.5</v>
      </c>
      <c r="E10" s="22">
        <v>50</v>
      </c>
      <c r="F10" s="14">
        <f t="shared" ref="F10:F11" si="1">($B$6*D10)+($B$7*E10)</f>
        <v>0</v>
      </c>
      <c r="G10" s="18" t="s">
        <v>19</v>
      </c>
    </row>
    <row r="11" spans="1:7" s="3" customFormat="1" ht="24.95" customHeight="1" x14ac:dyDescent="0.3">
      <c r="A11" s="114"/>
      <c r="B11" s="110" t="s">
        <v>108</v>
      </c>
      <c r="C11" s="12" t="s">
        <v>108</v>
      </c>
      <c r="D11" s="13">
        <f t="shared" si="0"/>
        <v>65</v>
      </c>
      <c r="E11" s="22">
        <v>100</v>
      </c>
      <c r="F11" s="14">
        <f t="shared" si="1"/>
        <v>0</v>
      </c>
      <c r="G11" s="18" t="s">
        <v>19</v>
      </c>
    </row>
    <row r="12" spans="1:7" s="3" customFormat="1" ht="26.25" customHeight="1" x14ac:dyDescent="0.3">
      <c r="A12" s="123"/>
      <c r="B12" s="127" t="s">
        <v>142</v>
      </c>
      <c r="C12" s="54" t="s">
        <v>123</v>
      </c>
      <c r="D12" s="43">
        <f t="shared" ref="D12:D36" si="2">0.65*E12</f>
        <v>32.5</v>
      </c>
      <c r="E12" s="44">
        <v>50</v>
      </c>
      <c r="F12" s="45">
        <f t="shared" ref="F12:F36" si="3">($B$6*D12)+($B$7*E12)</f>
        <v>0</v>
      </c>
      <c r="G12" s="112" t="s">
        <v>146</v>
      </c>
    </row>
    <row r="13" spans="1:7" ht="32.25" customHeight="1" x14ac:dyDescent="0.3">
      <c r="A13" s="123"/>
      <c r="B13" s="126"/>
      <c r="C13" s="12" t="s">
        <v>143</v>
      </c>
      <c r="D13" s="13">
        <f t="shared" si="2"/>
        <v>19.5</v>
      </c>
      <c r="E13" s="13">
        <v>30</v>
      </c>
      <c r="F13" s="14">
        <f t="shared" si="3"/>
        <v>0</v>
      </c>
      <c r="G13" s="113"/>
    </row>
    <row r="14" spans="1:7" ht="24.95" customHeight="1" x14ac:dyDescent="0.3">
      <c r="A14" s="123"/>
      <c r="B14" s="126"/>
      <c r="C14" s="12" t="s">
        <v>144</v>
      </c>
      <c r="D14" s="13">
        <f t="shared" si="2"/>
        <v>6.5</v>
      </c>
      <c r="E14" s="13">
        <v>10</v>
      </c>
      <c r="F14" s="14">
        <f t="shared" si="3"/>
        <v>0</v>
      </c>
      <c r="G14" s="113"/>
    </row>
    <row r="15" spans="1:7" ht="34.5" customHeight="1" x14ac:dyDescent="0.3">
      <c r="A15" s="123"/>
      <c r="B15" s="126"/>
      <c r="C15" s="12" t="s">
        <v>124</v>
      </c>
      <c r="D15" s="13">
        <f t="shared" si="2"/>
        <v>6.5</v>
      </c>
      <c r="E15" s="13">
        <v>10</v>
      </c>
      <c r="F15" s="14">
        <f t="shared" si="3"/>
        <v>0</v>
      </c>
      <c r="G15" s="113"/>
    </row>
    <row r="16" spans="1:7" ht="24.95" customHeight="1" x14ac:dyDescent="0.3">
      <c r="A16" s="123"/>
      <c r="B16" s="126"/>
      <c r="C16" s="12" t="s">
        <v>145</v>
      </c>
      <c r="D16" s="13">
        <f t="shared" si="2"/>
        <v>6.5</v>
      </c>
      <c r="E16" s="13">
        <v>10</v>
      </c>
      <c r="F16" s="14">
        <f t="shared" si="3"/>
        <v>0</v>
      </c>
      <c r="G16" s="113"/>
    </row>
    <row r="17" spans="1:7" ht="24.95" customHeight="1" x14ac:dyDescent="0.3">
      <c r="A17" s="123"/>
      <c r="B17" s="126"/>
      <c r="C17" s="12" t="s">
        <v>66</v>
      </c>
      <c r="D17" s="13">
        <f t="shared" ref="D17:D18" si="4">0.65*E17</f>
        <v>1.3</v>
      </c>
      <c r="E17" s="13">
        <v>2</v>
      </c>
      <c r="F17" s="14">
        <f t="shared" ref="F17:F18" si="5">($B$6*D17)+($B$7*E17)</f>
        <v>0</v>
      </c>
      <c r="G17" s="113"/>
    </row>
    <row r="18" spans="1:7" ht="24.95" customHeight="1" x14ac:dyDescent="0.3">
      <c r="A18" s="123"/>
      <c r="B18" s="126"/>
      <c r="C18" s="12" t="s">
        <v>60</v>
      </c>
      <c r="D18" s="13">
        <f t="shared" si="4"/>
        <v>1.3</v>
      </c>
      <c r="E18" s="13">
        <v>2</v>
      </c>
      <c r="F18" s="14">
        <f t="shared" si="5"/>
        <v>0</v>
      </c>
      <c r="G18" s="113"/>
    </row>
    <row r="19" spans="1:7" ht="24.95" customHeight="1" x14ac:dyDescent="0.3">
      <c r="A19" s="123"/>
      <c r="B19" s="126"/>
      <c r="C19" s="12" t="s">
        <v>53</v>
      </c>
      <c r="D19" s="13">
        <f t="shared" si="2"/>
        <v>0.65</v>
      </c>
      <c r="E19" s="13">
        <v>1</v>
      </c>
      <c r="F19" s="14">
        <f t="shared" si="3"/>
        <v>0</v>
      </c>
      <c r="G19" s="113"/>
    </row>
    <row r="20" spans="1:7" ht="25.5" customHeight="1" x14ac:dyDescent="0.3">
      <c r="A20" s="123"/>
      <c r="B20" s="126"/>
      <c r="C20" s="12" t="s">
        <v>62</v>
      </c>
      <c r="D20" s="13">
        <f t="shared" si="2"/>
        <v>0.32500000000000001</v>
      </c>
      <c r="E20" s="13">
        <v>0.5</v>
      </c>
      <c r="F20" s="14">
        <f t="shared" si="3"/>
        <v>0</v>
      </c>
      <c r="G20" s="113"/>
    </row>
    <row r="21" spans="1:7" ht="24.95" customHeight="1" x14ac:dyDescent="0.3">
      <c r="A21" s="123"/>
      <c r="B21" s="126"/>
      <c r="C21" s="12" t="s">
        <v>47</v>
      </c>
      <c r="D21" s="13">
        <f t="shared" si="2"/>
        <v>0.32500000000000001</v>
      </c>
      <c r="E21" s="13">
        <v>0.5</v>
      </c>
      <c r="F21" s="14">
        <f t="shared" si="3"/>
        <v>0</v>
      </c>
      <c r="G21" s="113"/>
    </row>
    <row r="22" spans="1:7" ht="29.25" customHeight="1" x14ac:dyDescent="0.3">
      <c r="A22" s="123"/>
      <c r="B22" s="127" t="s">
        <v>147</v>
      </c>
      <c r="C22" s="12" t="s">
        <v>148</v>
      </c>
      <c r="D22" s="13">
        <f t="shared" si="2"/>
        <v>9.75</v>
      </c>
      <c r="E22" s="13">
        <v>15</v>
      </c>
      <c r="F22" s="14">
        <f t="shared" si="3"/>
        <v>0</v>
      </c>
      <c r="G22" s="129" t="s">
        <v>151</v>
      </c>
    </row>
    <row r="23" spans="1:7" ht="24.95" customHeight="1" x14ac:dyDescent="0.3">
      <c r="A23" s="123"/>
      <c r="B23" s="128"/>
      <c r="C23" s="12" t="s">
        <v>149</v>
      </c>
      <c r="D23" s="13">
        <f t="shared" si="2"/>
        <v>1.9500000000000002</v>
      </c>
      <c r="E23" s="13">
        <v>3</v>
      </c>
      <c r="F23" s="14">
        <f t="shared" si="3"/>
        <v>0</v>
      </c>
      <c r="G23" s="129"/>
    </row>
    <row r="24" spans="1:7" ht="43.5" customHeight="1" x14ac:dyDescent="0.3">
      <c r="A24" s="123"/>
      <c r="B24" s="128"/>
      <c r="C24" s="12" t="s">
        <v>61</v>
      </c>
      <c r="D24" s="13">
        <f t="shared" si="2"/>
        <v>1.3</v>
      </c>
      <c r="E24" s="13">
        <v>2</v>
      </c>
      <c r="F24" s="14">
        <f t="shared" si="3"/>
        <v>0</v>
      </c>
      <c r="G24" s="129"/>
    </row>
    <row r="25" spans="1:7" ht="24.95" customHeight="1" x14ac:dyDescent="0.3">
      <c r="A25" s="123"/>
      <c r="B25" s="128"/>
      <c r="C25" s="12" t="s">
        <v>91</v>
      </c>
      <c r="D25" s="13">
        <f t="shared" si="2"/>
        <v>0.65</v>
      </c>
      <c r="E25" s="13">
        <v>1</v>
      </c>
      <c r="F25" s="14">
        <f t="shared" si="3"/>
        <v>0</v>
      </c>
      <c r="G25" s="129"/>
    </row>
    <row r="26" spans="1:7" ht="24.95" customHeight="1" x14ac:dyDescent="0.3">
      <c r="A26" s="123"/>
      <c r="B26" s="128"/>
      <c r="C26" s="12" t="s">
        <v>150</v>
      </c>
      <c r="D26" s="13">
        <f t="shared" si="2"/>
        <v>0.65</v>
      </c>
      <c r="E26" s="13">
        <v>1</v>
      </c>
      <c r="F26" s="14">
        <f t="shared" si="3"/>
        <v>0</v>
      </c>
      <c r="G26" s="129"/>
    </row>
    <row r="27" spans="1:7" ht="28.5" customHeight="1" x14ac:dyDescent="0.3">
      <c r="A27" s="123"/>
      <c r="B27" s="128"/>
      <c r="C27" s="12" t="s">
        <v>62</v>
      </c>
      <c r="D27" s="13">
        <f t="shared" si="2"/>
        <v>0.32500000000000001</v>
      </c>
      <c r="E27" s="13">
        <v>0.5</v>
      </c>
      <c r="F27" s="14">
        <f t="shared" si="3"/>
        <v>0</v>
      </c>
      <c r="G27" s="129"/>
    </row>
    <row r="28" spans="1:7" ht="24.95" customHeight="1" x14ac:dyDescent="0.3">
      <c r="A28" s="123"/>
      <c r="B28" s="137" t="s">
        <v>152</v>
      </c>
      <c r="C28" s="12" t="s">
        <v>153</v>
      </c>
      <c r="D28" s="13">
        <f t="shared" si="2"/>
        <v>19.5</v>
      </c>
      <c r="E28" s="13">
        <v>30</v>
      </c>
      <c r="F28" s="14">
        <f t="shared" si="3"/>
        <v>0</v>
      </c>
      <c r="G28" s="112" t="s">
        <v>157</v>
      </c>
    </row>
    <row r="29" spans="1:7" ht="24.95" customHeight="1" x14ac:dyDescent="0.3">
      <c r="A29" s="123"/>
      <c r="B29" s="138"/>
      <c r="C29" s="12" t="s">
        <v>154</v>
      </c>
      <c r="D29" s="13">
        <f t="shared" ref="D29:D34" si="6">0.65*E29</f>
        <v>13</v>
      </c>
      <c r="E29" s="13">
        <v>20</v>
      </c>
      <c r="F29" s="14">
        <f t="shared" ref="F29:F34" si="7">($B$6*D29)+($B$7*E29)</f>
        <v>0</v>
      </c>
      <c r="G29" s="113"/>
    </row>
    <row r="30" spans="1:7" ht="24.95" customHeight="1" x14ac:dyDescent="0.3">
      <c r="A30" s="123"/>
      <c r="B30" s="138"/>
      <c r="C30" s="12" t="s">
        <v>68</v>
      </c>
      <c r="D30" s="13">
        <f t="shared" si="6"/>
        <v>3.25</v>
      </c>
      <c r="E30" s="13">
        <v>5</v>
      </c>
      <c r="F30" s="14">
        <f t="shared" si="7"/>
        <v>0</v>
      </c>
      <c r="G30" s="113"/>
    </row>
    <row r="31" spans="1:7" ht="24.95" customHeight="1" x14ac:dyDescent="0.3">
      <c r="A31" s="123"/>
      <c r="B31" s="138"/>
      <c r="C31" s="12" t="s">
        <v>155</v>
      </c>
      <c r="D31" s="13">
        <f t="shared" si="6"/>
        <v>3.25</v>
      </c>
      <c r="E31" s="13">
        <v>5</v>
      </c>
      <c r="F31" s="14">
        <f t="shared" si="7"/>
        <v>0</v>
      </c>
      <c r="G31" s="113"/>
    </row>
    <row r="32" spans="1:7" ht="24.95" customHeight="1" x14ac:dyDescent="0.3">
      <c r="A32" s="123"/>
      <c r="B32" s="138"/>
      <c r="C32" s="12" t="s">
        <v>156</v>
      </c>
      <c r="D32" s="13">
        <f t="shared" si="6"/>
        <v>1.625</v>
      </c>
      <c r="E32" s="13">
        <v>2.5</v>
      </c>
      <c r="F32" s="14">
        <f t="shared" si="7"/>
        <v>0</v>
      </c>
      <c r="G32" s="113"/>
    </row>
    <row r="33" spans="1:7" ht="24.95" customHeight="1" x14ac:dyDescent="0.3">
      <c r="A33" s="123"/>
      <c r="B33" s="138"/>
      <c r="C33" s="12" t="s">
        <v>98</v>
      </c>
      <c r="D33" s="13">
        <f t="shared" si="6"/>
        <v>0.13</v>
      </c>
      <c r="E33" s="13">
        <v>0.2</v>
      </c>
      <c r="F33" s="14">
        <f t="shared" si="7"/>
        <v>0</v>
      </c>
      <c r="G33" s="113"/>
    </row>
    <row r="34" spans="1:7" ht="24.95" customHeight="1" x14ac:dyDescent="0.3">
      <c r="A34" s="123"/>
      <c r="B34" s="138"/>
      <c r="C34" s="12" t="s">
        <v>48</v>
      </c>
      <c r="D34" s="13">
        <f t="shared" si="6"/>
        <v>6.5000000000000002E-2</v>
      </c>
      <c r="E34" s="13">
        <v>0.1</v>
      </c>
      <c r="F34" s="14">
        <f t="shared" si="7"/>
        <v>0</v>
      </c>
      <c r="G34" s="113"/>
    </row>
    <row r="35" spans="1:7" ht="24.95" customHeight="1" x14ac:dyDescent="0.3">
      <c r="A35" s="124"/>
      <c r="B35" s="87" t="s">
        <v>158</v>
      </c>
      <c r="C35" s="12" t="s">
        <v>159</v>
      </c>
      <c r="D35" s="13">
        <f t="shared" si="2"/>
        <v>13</v>
      </c>
      <c r="E35" s="13">
        <v>20</v>
      </c>
      <c r="F35" s="14">
        <f t="shared" si="3"/>
        <v>0</v>
      </c>
      <c r="G35" s="88" t="s">
        <v>77</v>
      </c>
    </row>
    <row r="36" spans="1:7" ht="24.95" customHeight="1" x14ac:dyDescent="0.3">
      <c r="A36" s="114" t="s">
        <v>13</v>
      </c>
      <c r="B36" s="125" t="s">
        <v>470</v>
      </c>
      <c r="C36" s="12" t="s">
        <v>469</v>
      </c>
      <c r="D36" s="13">
        <f t="shared" si="2"/>
        <v>32.5</v>
      </c>
      <c r="E36" s="22">
        <v>50</v>
      </c>
      <c r="F36" s="14">
        <f t="shared" si="3"/>
        <v>0</v>
      </c>
      <c r="G36" s="112" t="s">
        <v>471</v>
      </c>
    </row>
    <row r="37" spans="1:7" ht="24.95" customHeight="1" x14ac:dyDescent="0.3">
      <c r="A37" s="114"/>
      <c r="B37" s="126"/>
      <c r="C37" s="12" t="s">
        <v>60</v>
      </c>
      <c r="D37" s="13">
        <f t="shared" ref="D37:D41" si="8">0.65*E37</f>
        <v>0.97500000000000009</v>
      </c>
      <c r="E37" s="22">
        <v>1.5</v>
      </c>
      <c r="F37" s="14">
        <f t="shared" ref="F37:F41" si="9">($B$6*D37)+($B$7*E37)</f>
        <v>0</v>
      </c>
      <c r="G37" s="113"/>
    </row>
    <row r="38" spans="1:7" ht="24.95" customHeight="1" x14ac:dyDescent="0.3">
      <c r="A38" s="114"/>
      <c r="B38" s="126"/>
      <c r="C38" s="12" t="s">
        <v>89</v>
      </c>
      <c r="D38" s="13">
        <f t="shared" si="8"/>
        <v>0.65</v>
      </c>
      <c r="E38" s="22">
        <v>1</v>
      </c>
      <c r="F38" s="14">
        <f t="shared" si="9"/>
        <v>0</v>
      </c>
      <c r="G38" s="113"/>
    </row>
    <row r="39" spans="1:7" ht="24.95" customHeight="1" x14ac:dyDescent="0.3">
      <c r="A39" s="114"/>
      <c r="B39" s="126"/>
      <c r="C39" s="12" t="s">
        <v>62</v>
      </c>
      <c r="D39" s="13">
        <f t="shared" si="8"/>
        <v>0.13</v>
      </c>
      <c r="E39" s="22">
        <v>0.2</v>
      </c>
      <c r="F39" s="14">
        <f t="shared" si="9"/>
        <v>0</v>
      </c>
      <c r="G39" s="113"/>
    </row>
    <row r="40" spans="1:7" ht="24.95" customHeight="1" x14ac:dyDescent="0.3">
      <c r="A40" s="114"/>
      <c r="B40" s="126"/>
      <c r="C40" s="12" t="s">
        <v>47</v>
      </c>
      <c r="D40" s="13">
        <f t="shared" si="8"/>
        <v>0.13</v>
      </c>
      <c r="E40" s="22">
        <v>0.2</v>
      </c>
      <c r="F40" s="14">
        <f t="shared" si="9"/>
        <v>0</v>
      </c>
      <c r="G40" s="113"/>
    </row>
    <row r="41" spans="1:7" ht="24.95" customHeight="1" x14ac:dyDescent="0.3">
      <c r="A41" s="114"/>
      <c r="B41" s="136"/>
      <c r="C41" s="12" t="s">
        <v>56</v>
      </c>
      <c r="D41" s="13">
        <f t="shared" si="8"/>
        <v>6.5000000000000002E-2</v>
      </c>
      <c r="E41" s="22">
        <v>0.1</v>
      </c>
      <c r="F41" s="14">
        <f t="shared" si="9"/>
        <v>0</v>
      </c>
      <c r="G41" s="134"/>
    </row>
    <row r="42" spans="1:7" x14ac:dyDescent="0.3">
      <c r="G42" s="7"/>
    </row>
  </sheetData>
  <mergeCells count="15">
    <mergeCell ref="A1:G4"/>
    <mergeCell ref="A5:B5"/>
    <mergeCell ref="C5:F5"/>
    <mergeCell ref="G5:G6"/>
    <mergeCell ref="A10:A11"/>
    <mergeCell ref="A36:A41"/>
    <mergeCell ref="A12:A35"/>
    <mergeCell ref="B12:B21"/>
    <mergeCell ref="G12:G21"/>
    <mergeCell ref="B22:B27"/>
    <mergeCell ref="G22:G27"/>
    <mergeCell ref="B28:B34"/>
    <mergeCell ref="G28:G34"/>
    <mergeCell ref="G36:G41"/>
    <mergeCell ref="B36:B4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1F664-86AE-43D8-ABFF-653A33CA528A}">
  <sheetPr>
    <pageSetUpPr fitToPage="1"/>
  </sheetPr>
  <dimension ref="A1:G43"/>
  <sheetViews>
    <sheetView topLeftCell="A22" zoomScale="85" zoomScaleNormal="85" zoomScaleSheetLayoutView="70" zoomScalePageLayoutView="40" workbookViewId="0">
      <selection activeCell="C42" activeCellId="3" sqref="C39 C40 C41 C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24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85" t="s">
        <v>6</v>
      </c>
      <c r="B9" s="85" t="s">
        <v>5</v>
      </c>
      <c r="C9" s="85" t="s">
        <v>4</v>
      </c>
      <c r="D9" s="11" t="s">
        <v>3</v>
      </c>
      <c r="E9" s="11" t="s">
        <v>2</v>
      </c>
      <c r="F9" s="11" t="s">
        <v>1</v>
      </c>
      <c r="G9" s="85" t="s">
        <v>0</v>
      </c>
    </row>
    <row r="10" spans="1:7" s="3" customFormat="1" ht="24.95" customHeight="1" x14ac:dyDescent="0.3">
      <c r="A10" s="114" t="s">
        <v>11</v>
      </c>
      <c r="B10" s="125" t="s">
        <v>434</v>
      </c>
      <c r="C10" s="12" t="s">
        <v>45</v>
      </c>
      <c r="D10" s="13">
        <f t="shared" ref="D10:D42" si="0">0.65*E10</f>
        <v>13</v>
      </c>
      <c r="E10" s="13">
        <v>20</v>
      </c>
      <c r="F10" s="14">
        <f t="shared" ref="F10:F42" si="1">($B$6*D10)+($B$7*E10)</f>
        <v>0</v>
      </c>
      <c r="G10" s="129" t="s">
        <v>169</v>
      </c>
    </row>
    <row r="11" spans="1:7" s="3" customFormat="1" ht="24.95" customHeight="1" x14ac:dyDescent="0.3">
      <c r="A11" s="114"/>
      <c r="B11" s="126"/>
      <c r="C11" s="12" t="s">
        <v>162</v>
      </c>
      <c r="D11" s="13">
        <f t="shared" si="0"/>
        <v>9.75</v>
      </c>
      <c r="E11" s="13">
        <v>15</v>
      </c>
      <c r="F11" s="14">
        <f t="shared" si="1"/>
        <v>0</v>
      </c>
      <c r="G11" s="129"/>
    </row>
    <row r="12" spans="1:7" s="3" customFormat="1" ht="28.5" customHeight="1" x14ac:dyDescent="0.3">
      <c r="A12" s="114"/>
      <c r="B12" s="126"/>
      <c r="C12" s="12" t="s">
        <v>47</v>
      </c>
      <c r="D12" s="13">
        <f t="shared" si="0"/>
        <v>0.78</v>
      </c>
      <c r="E12" s="13">
        <v>1.2</v>
      </c>
      <c r="F12" s="14">
        <f t="shared" si="1"/>
        <v>0</v>
      </c>
      <c r="G12" s="129"/>
    </row>
    <row r="13" spans="1:7" s="3" customFormat="1" ht="28.5" customHeight="1" x14ac:dyDescent="0.3">
      <c r="A13" s="114"/>
      <c r="B13" s="126"/>
      <c r="C13" s="12" t="s">
        <v>48</v>
      </c>
      <c r="D13" s="13">
        <f t="shared" si="0"/>
        <v>0.32500000000000001</v>
      </c>
      <c r="E13" s="13">
        <v>0.5</v>
      </c>
      <c r="F13" s="14">
        <f t="shared" si="1"/>
        <v>0</v>
      </c>
      <c r="G13" s="129"/>
    </row>
    <row r="14" spans="1:7" s="3" customFormat="1" ht="28.5" customHeight="1" x14ac:dyDescent="0.3">
      <c r="A14" s="114"/>
      <c r="B14" s="126"/>
      <c r="C14" s="12" t="s">
        <v>62</v>
      </c>
      <c r="D14" s="13">
        <f t="shared" si="0"/>
        <v>0.13</v>
      </c>
      <c r="E14" s="13">
        <v>0.2</v>
      </c>
      <c r="F14" s="14">
        <f t="shared" si="1"/>
        <v>0</v>
      </c>
      <c r="G14" s="129"/>
    </row>
    <row r="15" spans="1:7" s="3" customFormat="1" ht="37.5" customHeight="1" x14ac:dyDescent="0.3">
      <c r="A15" s="122" t="s">
        <v>12</v>
      </c>
      <c r="B15" s="90" t="s">
        <v>84</v>
      </c>
      <c r="C15" s="12" t="s">
        <v>85</v>
      </c>
      <c r="D15" s="13">
        <f t="shared" si="0"/>
        <v>35.75</v>
      </c>
      <c r="E15" s="13">
        <v>55</v>
      </c>
      <c r="F15" s="14">
        <f t="shared" si="1"/>
        <v>0</v>
      </c>
      <c r="G15" s="86" t="s">
        <v>93</v>
      </c>
    </row>
    <row r="16" spans="1:7" ht="21.75" customHeight="1" x14ac:dyDescent="0.3">
      <c r="A16" s="123"/>
      <c r="B16" s="128" t="s">
        <v>163</v>
      </c>
      <c r="C16" s="12" t="s">
        <v>164</v>
      </c>
      <c r="D16" s="13">
        <f t="shared" si="0"/>
        <v>9.75</v>
      </c>
      <c r="E16" s="13">
        <v>15</v>
      </c>
      <c r="F16" s="14">
        <f t="shared" si="1"/>
        <v>0</v>
      </c>
      <c r="G16" s="129" t="s">
        <v>168</v>
      </c>
    </row>
    <row r="17" spans="1:7" ht="21.75" customHeight="1" x14ac:dyDescent="0.3">
      <c r="A17" s="123"/>
      <c r="B17" s="128"/>
      <c r="C17" s="12" t="s">
        <v>165</v>
      </c>
      <c r="D17" s="13">
        <f t="shared" ref="D17:D23" si="2">0.65*E17</f>
        <v>3.25</v>
      </c>
      <c r="E17" s="13">
        <v>5</v>
      </c>
      <c r="F17" s="14">
        <f t="shared" ref="F17:F23" si="3">($B$6*D17)+($B$7*E17)</f>
        <v>0</v>
      </c>
      <c r="G17" s="129"/>
    </row>
    <row r="18" spans="1:7" ht="21.75" customHeight="1" x14ac:dyDescent="0.3">
      <c r="A18" s="123"/>
      <c r="B18" s="128"/>
      <c r="C18" s="12" t="s">
        <v>166</v>
      </c>
      <c r="D18" s="13">
        <f t="shared" si="2"/>
        <v>3.25</v>
      </c>
      <c r="E18" s="13">
        <v>5</v>
      </c>
      <c r="F18" s="14">
        <f t="shared" si="3"/>
        <v>0</v>
      </c>
      <c r="G18" s="129"/>
    </row>
    <row r="19" spans="1:7" ht="21.75" customHeight="1" x14ac:dyDescent="0.3">
      <c r="A19" s="123"/>
      <c r="B19" s="128"/>
      <c r="C19" s="12" t="s">
        <v>167</v>
      </c>
      <c r="D19" s="13">
        <f t="shared" ref="D19:D20" si="4">0.65*E19</f>
        <v>3.25</v>
      </c>
      <c r="E19" s="13">
        <v>5</v>
      </c>
      <c r="F19" s="14">
        <f t="shared" ref="F19:F20" si="5">($B$6*D19)+($B$7*E19)</f>
        <v>0</v>
      </c>
      <c r="G19" s="129"/>
    </row>
    <row r="20" spans="1:7" ht="21.75" customHeight="1" x14ac:dyDescent="0.3">
      <c r="A20" s="123"/>
      <c r="B20" s="128"/>
      <c r="C20" s="12" t="s">
        <v>69</v>
      </c>
      <c r="D20" s="13">
        <f t="shared" si="4"/>
        <v>3.25</v>
      </c>
      <c r="E20" s="13">
        <v>5</v>
      </c>
      <c r="F20" s="14">
        <f t="shared" si="5"/>
        <v>0</v>
      </c>
      <c r="G20" s="129"/>
    </row>
    <row r="21" spans="1:7" ht="21.75" customHeight="1" x14ac:dyDescent="0.3">
      <c r="A21" s="123"/>
      <c r="B21" s="128"/>
      <c r="C21" s="12" t="s">
        <v>60</v>
      </c>
      <c r="D21" s="13">
        <f t="shared" si="2"/>
        <v>1.9500000000000002</v>
      </c>
      <c r="E21" s="13">
        <v>3</v>
      </c>
      <c r="F21" s="14">
        <f t="shared" si="3"/>
        <v>0</v>
      </c>
      <c r="G21" s="129"/>
    </row>
    <row r="22" spans="1:7" ht="43.5" customHeight="1" x14ac:dyDescent="0.3">
      <c r="A22" s="123"/>
      <c r="B22" s="128"/>
      <c r="C22" s="12" t="s">
        <v>61</v>
      </c>
      <c r="D22" s="13">
        <f t="shared" si="2"/>
        <v>1.3</v>
      </c>
      <c r="E22" s="13">
        <v>2</v>
      </c>
      <c r="F22" s="14">
        <f t="shared" si="3"/>
        <v>0</v>
      </c>
      <c r="G22" s="129"/>
    </row>
    <row r="23" spans="1:7" ht="21.75" customHeight="1" x14ac:dyDescent="0.3">
      <c r="A23" s="123"/>
      <c r="B23" s="128"/>
      <c r="C23" s="12" t="s">
        <v>89</v>
      </c>
      <c r="D23" s="13">
        <f t="shared" si="2"/>
        <v>0.32500000000000001</v>
      </c>
      <c r="E23" s="13">
        <v>0.5</v>
      </c>
      <c r="F23" s="14">
        <f t="shared" si="3"/>
        <v>0</v>
      </c>
      <c r="G23" s="129"/>
    </row>
    <row r="24" spans="1:7" ht="21.75" customHeight="1" x14ac:dyDescent="0.3">
      <c r="A24" s="123"/>
      <c r="B24" s="128"/>
      <c r="C24" s="12" t="s">
        <v>62</v>
      </c>
      <c r="D24" s="13">
        <f t="shared" si="0"/>
        <v>0.32500000000000001</v>
      </c>
      <c r="E24" s="13">
        <v>0.5</v>
      </c>
      <c r="F24" s="14">
        <f t="shared" si="1"/>
        <v>0</v>
      </c>
      <c r="G24" s="129"/>
    </row>
    <row r="25" spans="1:7" ht="21.75" customHeight="1" x14ac:dyDescent="0.3">
      <c r="A25" s="123"/>
      <c r="B25" s="128"/>
      <c r="C25" s="12" t="s">
        <v>449</v>
      </c>
      <c r="D25" s="13">
        <f t="shared" si="0"/>
        <v>0.26</v>
      </c>
      <c r="E25" s="13">
        <v>0.4</v>
      </c>
      <c r="F25" s="14">
        <f t="shared" si="1"/>
        <v>0</v>
      </c>
      <c r="G25" s="129"/>
    </row>
    <row r="26" spans="1:7" ht="23.25" customHeight="1" x14ac:dyDescent="0.3">
      <c r="A26" s="123"/>
      <c r="B26" s="128"/>
      <c r="C26" s="12" t="s">
        <v>48</v>
      </c>
      <c r="D26" s="13">
        <f t="shared" si="0"/>
        <v>0.26</v>
      </c>
      <c r="E26" s="13">
        <v>0.4</v>
      </c>
      <c r="F26" s="14">
        <f t="shared" si="1"/>
        <v>0</v>
      </c>
      <c r="G26" s="129"/>
    </row>
    <row r="27" spans="1:7" ht="21" customHeight="1" x14ac:dyDescent="0.3">
      <c r="A27" s="123"/>
      <c r="B27" s="128"/>
      <c r="C27" s="12" t="s">
        <v>73</v>
      </c>
      <c r="D27" s="13">
        <f t="shared" si="0"/>
        <v>6.5000000000000002E-2</v>
      </c>
      <c r="E27" s="13">
        <v>0.1</v>
      </c>
      <c r="F27" s="14">
        <f t="shared" si="1"/>
        <v>0</v>
      </c>
      <c r="G27" s="129"/>
    </row>
    <row r="28" spans="1:7" ht="25.5" customHeight="1" x14ac:dyDescent="0.3">
      <c r="A28" s="123"/>
      <c r="B28" s="127" t="s">
        <v>170</v>
      </c>
      <c r="C28" s="12" t="s">
        <v>171</v>
      </c>
      <c r="D28" s="13">
        <f t="shared" si="0"/>
        <v>29.25</v>
      </c>
      <c r="E28" s="13">
        <v>45</v>
      </c>
      <c r="F28" s="14">
        <f t="shared" si="1"/>
        <v>0</v>
      </c>
      <c r="G28" s="129" t="s">
        <v>450</v>
      </c>
    </row>
    <row r="29" spans="1:7" ht="25.5" customHeight="1" x14ac:dyDescent="0.3">
      <c r="A29" s="123"/>
      <c r="B29" s="128"/>
      <c r="C29" s="12" t="s">
        <v>172</v>
      </c>
      <c r="D29" s="13">
        <f t="shared" ref="D29:D33" si="6">0.65*E29</f>
        <v>3.25</v>
      </c>
      <c r="E29" s="13">
        <v>5</v>
      </c>
      <c r="F29" s="14">
        <f t="shared" ref="F29:F33" si="7">($B$6*D29)+($B$7*E29)</f>
        <v>0</v>
      </c>
      <c r="G29" s="129"/>
    </row>
    <row r="30" spans="1:7" ht="25.5" customHeight="1" x14ac:dyDescent="0.3">
      <c r="A30" s="123"/>
      <c r="B30" s="128"/>
      <c r="C30" s="12" t="s">
        <v>66</v>
      </c>
      <c r="D30" s="13">
        <f t="shared" si="6"/>
        <v>3.25</v>
      </c>
      <c r="E30" s="13">
        <v>5</v>
      </c>
      <c r="F30" s="14">
        <f t="shared" si="7"/>
        <v>0</v>
      </c>
      <c r="G30" s="129"/>
    </row>
    <row r="31" spans="1:7" ht="25.5" customHeight="1" x14ac:dyDescent="0.3">
      <c r="A31" s="123"/>
      <c r="B31" s="128"/>
      <c r="C31" s="12" t="s">
        <v>124</v>
      </c>
      <c r="D31" s="13">
        <f t="shared" si="6"/>
        <v>1.9500000000000002</v>
      </c>
      <c r="E31" s="13">
        <v>3</v>
      </c>
      <c r="F31" s="14">
        <f t="shared" si="7"/>
        <v>0</v>
      </c>
      <c r="G31" s="129"/>
    </row>
    <row r="32" spans="1:7" ht="25.5" customHeight="1" x14ac:dyDescent="0.3">
      <c r="A32" s="123"/>
      <c r="B32" s="128"/>
      <c r="C32" s="12" t="s">
        <v>120</v>
      </c>
      <c r="D32" s="13">
        <f t="shared" si="6"/>
        <v>0.45499999999999996</v>
      </c>
      <c r="E32" s="13">
        <v>0.7</v>
      </c>
      <c r="F32" s="14">
        <f t="shared" si="7"/>
        <v>0</v>
      </c>
      <c r="G32" s="129"/>
    </row>
    <row r="33" spans="1:7" ht="25.5" customHeight="1" x14ac:dyDescent="0.3">
      <c r="A33" s="123"/>
      <c r="B33" s="128"/>
      <c r="C33" s="12" t="s">
        <v>53</v>
      </c>
      <c r="D33" s="13">
        <f t="shared" si="6"/>
        <v>0.32500000000000001</v>
      </c>
      <c r="E33" s="13">
        <v>0.5</v>
      </c>
      <c r="F33" s="14">
        <f t="shared" si="7"/>
        <v>0</v>
      </c>
      <c r="G33" s="129"/>
    </row>
    <row r="34" spans="1:7" ht="24.95" customHeight="1" x14ac:dyDescent="0.3">
      <c r="A34" s="123"/>
      <c r="B34" s="128"/>
      <c r="C34" s="12" t="s">
        <v>62</v>
      </c>
      <c r="D34" s="13">
        <f t="shared" si="0"/>
        <v>0.13</v>
      </c>
      <c r="E34" s="13">
        <v>0.2</v>
      </c>
      <c r="F34" s="14">
        <f t="shared" si="1"/>
        <v>0</v>
      </c>
      <c r="G34" s="129"/>
    </row>
    <row r="35" spans="1:7" ht="24" customHeight="1" x14ac:dyDescent="0.3">
      <c r="A35" s="123"/>
      <c r="B35" s="131" t="s">
        <v>174</v>
      </c>
      <c r="C35" s="12" t="s">
        <v>175</v>
      </c>
      <c r="D35" s="13">
        <f t="shared" si="0"/>
        <v>1.3</v>
      </c>
      <c r="E35" s="13">
        <v>2</v>
      </c>
      <c r="F35" s="14">
        <f t="shared" si="1"/>
        <v>0</v>
      </c>
      <c r="G35" s="129" t="s">
        <v>176</v>
      </c>
    </row>
    <row r="36" spans="1:7" ht="25.5" customHeight="1" x14ac:dyDescent="0.3">
      <c r="A36" s="123"/>
      <c r="B36" s="132"/>
      <c r="C36" s="12" t="s">
        <v>47</v>
      </c>
      <c r="D36" s="13">
        <f t="shared" si="0"/>
        <v>0.65</v>
      </c>
      <c r="E36" s="13">
        <v>1</v>
      </c>
      <c r="F36" s="14">
        <f t="shared" si="1"/>
        <v>0</v>
      </c>
      <c r="G36" s="129"/>
    </row>
    <row r="37" spans="1:7" ht="24.95" customHeight="1" x14ac:dyDescent="0.3">
      <c r="A37" s="123"/>
      <c r="B37" s="132"/>
      <c r="C37" s="12" t="s">
        <v>48</v>
      </c>
      <c r="D37" s="13">
        <f t="shared" si="0"/>
        <v>0.32500000000000001</v>
      </c>
      <c r="E37" s="13">
        <v>0.5</v>
      </c>
      <c r="F37" s="14">
        <f t="shared" si="1"/>
        <v>0</v>
      </c>
      <c r="G37" s="129"/>
    </row>
    <row r="38" spans="1:7" ht="24.95" customHeight="1" x14ac:dyDescent="0.3">
      <c r="A38" s="124"/>
      <c r="B38" s="87" t="s">
        <v>75</v>
      </c>
      <c r="C38" s="12" t="s">
        <v>76</v>
      </c>
      <c r="D38" s="13">
        <f t="shared" si="0"/>
        <v>13</v>
      </c>
      <c r="E38" s="13">
        <v>20</v>
      </c>
      <c r="F38" s="14">
        <f t="shared" si="1"/>
        <v>0</v>
      </c>
      <c r="G38" s="88" t="s">
        <v>77</v>
      </c>
    </row>
    <row r="39" spans="1:7" ht="23.25" customHeight="1" x14ac:dyDescent="0.3">
      <c r="A39" s="114" t="s">
        <v>13</v>
      </c>
      <c r="B39" s="127" t="s">
        <v>177</v>
      </c>
      <c r="C39" s="12" t="s">
        <v>178</v>
      </c>
      <c r="D39" s="13">
        <f t="shared" si="0"/>
        <v>16.25</v>
      </c>
      <c r="E39" s="13">
        <v>25</v>
      </c>
      <c r="F39" s="14">
        <f t="shared" si="1"/>
        <v>0</v>
      </c>
      <c r="G39" s="112" t="s">
        <v>179</v>
      </c>
    </row>
    <row r="40" spans="1:7" ht="23.25" customHeight="1" x14ac:dyDescent="0.3">
      <c r="A40" s="114"/>
      <c r="B40" s="128"/>
      <c r="C40" s="54" t="s">
        <v>67</v>
      </c>
      <c r="D40" s="13">
        <f t="shared" si="0"/>
        <v>6.5</v>
      </c>
      <c r="E40" s="13">
        <v>10</v>
      </c>
      <c r="F40" s="14">
        <f t="shared" si="1"/>
        <v>0</v>
      </c>
      <c r="G40" s="113"/>
    </row>
    <row r="41" spans="1:7" ht="23.25" customHeight="1" x14ac:dyDescent="0.3">
      <c r="A41" s="114"/>
      <c r="B41" s="135"/>
      <c r="C41" s="54" t="s">
        <v>66</v>
      </c>
      <c r="D41" s="13">
        <f t="shared" si="0"/>
        <v>0.65</v>
      </c>
      <c r="E41" s="13">
        <v>1</v>
      </c>
      <c r="F41" s="14">
        <f t="shared" si="1"/>
        <v>0</v>
      </c>
      <c r="G41" s="134"/>
    </row>
    <row r="42" spans="1:7" ht="24.95" customHeight="1" x14ac:dyDescent="0.3">
      <c r="A42" s="114"/>
      <c r="B42" s="89" t="s">
        <v>108</v>
      </c>
      <c r="C42" s="54" t="s">
        <v>108</v>
      </c>
      <c r="D42" s="56">
        <f t="shared" si="0"/>
        <v>65</v>
      </c>
      <c r="E42" s="56">
        <v>100</v>
      </c>
      <c r="F42" s="45">
        <f t="shared" si="1"/>
        <v>0</v>
      </c>
      <c r="G42" s="27" t="s">
        <v>77</v>
      </c>
    </row>
    <row r="43" spans="1:7" x14ac:dyDescent="0.3">
      <c r="G43" s="7"/>
    </row>
  </sheetData>
  <mergeCells count="17">
    <mergeCell ref="A1:G4"/>
    <mergeCell ref="A5:B5"/>
    <mergeCell ref="C5:F5"/>
    <mergeCell ref="G5:G6"/>
    <mergeCell ref="A10:A14"/>
    <mergeCell ref="B10:B14"/>
    <mergeCell ref="G10:G14"/>
    <mergeCell ref="A39:A42"/>
    <mergeCell ref="B39:B41"/>
    <mergeCell ref="G39:G41"/>
    <mergeCell ref="A15:A38"/>
    <mergeCell ref="B16:B27"/>
    <mergeCell ref="G16:G27"/>
    <mergeCell ref="B28:B34"/>
    <mergeCell ref="G28:G34"/>
    <mergeCell ref="B35:B37"/>
    <mergeCell ref="G35:G37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B4C71-8414-4943-A657-901064E5FA50}">
  <sheetPr>
    <pageSetUpPr fitToPage="1"/>
  </sheetPr>
  <dimension ref="A1:G33"/>
  <sheetViews>
    <sheetView tabSelected="1" topLeftCell="A13" zoomScale="85" zoomScaleNormal="85" zoomScaleSheetLayoutView="70" zoomScalePageLayoutView="40" workbookViewId="0">
      <selection activeCell="G14" sqref="G14:G2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25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2" t="s">
        <v>6</v>
      </c>
      <c r="B9" s="72" t="s">
        <v>5</v>
      </c>
      <c r="C9" s="72" t="s">
        <v>4</v>
      </c>
      <c r="D9" s="11" t="s">
        <v>3</v>
      </c>
      <c r="E9" s="11" t="s">
        <v>2</v>
      </c>
      <c r="F9" s="11" t="s">
        <v>1</v>
      </c>
      <c r="G9" s="72" t="s">
        <v>0</v>
      </c>
    </row>
    <row r="10" spans="1:7" s="3" customFormat="1" ht="24.95" customHeight="1" x14ac:dyDescent="0.3">
      <c r="A10" s="114" t="s">
        <v>11</v>
      </c>
      <c r="B10" s="110" t="s">
        <v>194</v>
      </c>
      <c r="C10" s="12" t="s">
        <v>195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8" t="s">
        <v>19</v>
      </c>
    </row>
    <row r="11" spans="1:7" s="3" customFormat="1" ht="24.95" customHeight="1" x14ac:dyDescent="0.3">
      <c r="A11" s="114"/>
      <c r="B11" s="110" t="s">
        <v>108</v>
      </c>
      <c r="C11" s="12" t="s">
        <v>108</v>
      </c>
      <c r="D11" s="13">
        <f t="shared" si="0"/>
        <v>65</v>
      </c>
      <c r="E11" s="13">
        <v>100</v>
      </c>
      <c r="F11" s="14">
        <f t="shared" si="1"/>
        <v>0</v>
      </c>
      <c r="G11" s="18" t="s">
        <v>19</v>
      </c>
    </row>
    <row r="12" spans="1:7" s="3" customFormat="1" ht="24.95" customHeight="1" x14ac:dyDescent="0.3">
      <c r="A12" s="122" t="s">
        <v>12</v>
      </c>
      <c r="B12" s="125" t="s">
        <v>181</v>
      </c>
      <c r="C12" s="12" t="s">
        <v>45</v>
      </c>
      <c r="D12" s="13">
        <f t="shared" ref="D12:D29" si="2">0.65*E12</f>
        <v>32.5</v>
      </c>
      <c r="E12" s="13">
        <v>50</v>
      </c>
      <c r="F12" s="14">
        <f t="shared" ref="F12:F29" si="3">($B$6*D12)+($B$7*E12)</f>
        <v>0</v>
      </c>
      <c r="G12" s="112" t="s">
        <v>183</v>
      </c>
    </row>
    <row r="13" spans="1:7" s="3" customFormat="1" ht="24.95" customHeight="1" x14ac:dyDescent="0.3">
      <c r="A13" s="123"/>
      <c r="B13" s="136"/>
      <c r="C13" s="12" t="s">
        <v>182</v>
      </c>
      <c r="D13" s="13">
        <f t="shared" si="2"/>
        <v>3.25</v>
      </c>
      <c r="E13" s="13">
        <v>5</v>
      </c>
      <c r="F13" s="14">
        <f t="shared" si="3"/>
        <v>0</v>
      </c>
      <c r="G13" s="134"/>
    </row>
    <row r="14" spans="1:7" ht="24.95" customHeight="1" x14ac:dyDescent="0.3">
      <c r="A14" s="123"/>
      <c r="B14" s="139" t="s">
        <v>184</v>
      </c>
      <c r="C14" s="12" t="s">
        <v>58</v>
      </c>
      <c r="D14" s="13">
        <f t="shared" si="2"/>
        <v>22.75</v>
      </c>
      <c r="E14" s="13">
        <v>35</v>
      </c>
      <c r="F14" s="14">
        <f t="shared" si="3"/>
        <v>0</v>
      </c>
      <c r="G14" s="129" t="s">
        <v>185</v>
      </c>
    </row>
    <row r="15" spans="1:7" ht="24.95" customHeight="1" x14ac:dyDescent="0.3">
      <c r="A15" s="123"/>
      <c r="B15" s="139"/>
      <c r="C15" s="12" t="s">
        <v>69</v>
      </c>
      <c r="D15" s="13">
        <f t="shared" si="2"/>
        <v>6.5</v>
      </c>
      <c r="E15" s="13">
        <v>10</v>
      </c>
      <c r="F15" s="14">
        <f t="shared" si="3"/>
        <v>0</v>
      </c>
      <c r="G15" s="129"/>
    </row>
    <row r="16" spans="1:7" ht="29.25" customHeight="1" x14ac:dyDescent="0.3">
      <c r="A16" s="123"/>
      <c r="B16" s="139"/>
      <c r="C16" s="12" t="s">
        <v>60</v>
      </c>
      <c r="D16" s="13">
        <f t="shared" si="2"/>
        <v>1.9500000000000002</v>
      </c>
      <c r="E16" s="13">
        <v>3</v>
      </c>
      <c r="F16" s="14">
        <f t="shared" si="3"/>
        <v>0</v>
      </c>
      <c r="G16" s="129"/>
    </row>
    <row r="17" spans="1:7" ht="45.75" customHeight="1" x14ac:dyDescent="0.3">
      <c r="A17" s="123"/>
      <c r="B17" s="139"/>
      <c r="C17" s="12" t="s">
        <v>61</v>
      </c>
      <c r="D17" s="13">
        <f t="shared" si="2"/>
        <v>1.3</v>
      </c>
      <c r="E17" s="13">
        <v>2</v>
      </c>
      <c r="F17" s="14">
        <f t="shared" si="3"/>
        <v>0</v>
      </c>
      <c r="G17" s="129"/>
    </row>
    <row r="18" spans="1:7" ht="26.25" customHeight="1" x14ac:dyDescent="0.3">
      <c r="A18" s="123"/>
      <c r="B18" s="139"/>
      <c r="C18" s="12" t="s">
        <v>89</v>
      </c>
      <c r="D18" s="13">
        <f t="shared" ref="D18:D19" si="4">0.65*E18</f>
        <v>0.65</v>
      </c>
      <c r="E18" s="13">
        <v>1</v>
      </c>
      <c r="F18" s="14">
        <f t="shared" ref="F18:F19" si="5">($B$6*D18)+($B$7*E18)</f>
        <v>0</v>
      </c>
      <c r="G18" s="129"/>
    </row>
    <row r="19" spans="1:7" ht="26.25" customHeight="1" x14ac:dyDescent="0.3">
      <c r="A19" s="123"/>
      <c r="B19" s="139"/>
      <c r="C19" s="12" t="s">
        <v>91</v>
      </c>
      <c r="D19" s="13">
        <f t="shared" si="4"/>
        <v>0.65</v>
      </c>
      <c r="E19" s="13">
        <v>1</v>
      </c>
      <c r="F19" s="14">
        <f t="shared" si="5"/>
        <v>0</v>
      </c>
      <c r="G19" s="129"/>
    </row>
    <row r="20" spans="1:7" ht="24.95" customHeight="1" x14ac:dyDescent="0.3">
      <c r="A20" s="123"/>
      <c r="B20" s="139"/>
      <c r="C20" s="12" t="s">
        <v>62</v>
      </c>
      <c r="D20" s="13">
        <f t="shared" si="2"/>
        <v>0.65</v>
      </c>
      <c r="E20" s="13">
        <v>1</v>
      </c>
      <c r="F20" s="14">
        <f t="shared" si="3"/>
        <v>0</v>
      </c>
      <c r="G20" s="129"/>
    </row>
    <row r="21" spans="1:7" ht="24" customHeight="1" x14ac:dyDescent="0.3">
      <c r="A21" s="123"/>
      <c r="B21" s="127" t="s">
        <v>186</v>
      </c>
      <c r="C21" s="12" t="s">
        <v>187</v>
      </c>
      <c r="D21" s="13">
        <f t="shared" si="2"/>
        <v>29.25</v>
      </c>
      <c r="E21" s="13">
        <v>45</v>
      </c>
      <c r="F21" s="14">
        <f t="shared" si="3"/>
        <v>0</v>
      </c>
      <c r="G21" s="129" t="s">
        <v>188</v>
      </c>
    </row>
    <row r="22" spans="1:7" ht="24" customHeight="1" x14ac:dyDescent="0.3">
      <c r="A22" s="123"/>
      <c r="B22" s="127"/>
      <c r="C22" s="12" t="s">
        <v>66</v>
      </c>
      <c r="D22" s="13">
        <f t="shared" si="2"/>
        <v>3.25</v>
      </c>
      <c r="E22" s="13">
        <v>5</v>
      </c>
      <c r="F22" s="14">
        <f t="shared" si="3"/>
        <v>0</v>
      </c>
      <c r="G22" s="129"/>
    </row>
    <row r="23" spans="1:7" ht="30" customHeight="1" x14ac:dyDescent="0.3">
      <c r="A23" s="123"/>
      <c r="B23" s="140" t="s">
        <v>189</v>
      </c>
      <c r="C23" s="12" t="s">
        <v>451</v>
      </c>
      <c r="D23" s="13">
        <f t="shared" si="2"/>
        <v>13</v>
      </c>
      <c r="E23" s="13">
        <v>20</v>
      </c>
      <c r="F23" s="14">
        <f t="shared" si="3"/>
        <v>0</v>
      </c>
      <c r="G23" s="129" t="s">
        <v>193</v>
      </c>
    </row>
    <row r="24" spans="1:7" ht="21.75" customHeight="1" x14ac:dyDescent="0.3">
      <c r="A24" s="123"/>
      <c r="B24" s="140"/>
      <c r="C24" s="12" t="s">
        <v>190</v>
      </c>
      <c r="D24" s="13">
        <f t="shared" si="2"/>
        <v>3.25</v>
      </c>
      <c r="E24" s="13">
        <v>5</v>
      </c>
      <c r="F24" s="14">
        <f t="shared" si="3"/>
        <v>0</v>
      </c>
      <c r="G24" s="129"/>
    </row>
    <row r="25" spans="1:7" ht="21.75" customHeight="1" x14ac:dyDescent="0.3">
      <c r="A25" s="123"/>
      <c r="B25" s="140"/>
      <c r="C25" s="12" t="s">
        <v>191</v>
      </c>
      <c r="D25" s="13">
        <f t="shared" si="2"/>
        <v>3.25</v>
      </c>
      <c r="E25" s="13">
        <v>5</v>
      </c>
      <c r="F25" s="14">
        <f t="shared" si="3"/>
        <v>0</v>
      </c>
      <c r="G25" s="129"/>
    </row>
    <row r="26" spans="1:7" ht="21.75" customHeight="1" x14ac:dyDescent="0.3">
      <c r="A26" s="123"/>
      <c r="B26" s="140"/>
      <c r="C26" s="12" t="s">
        <v>120</v>
      </c>
      <c r="D26" s="13">
        <f t="shared" si="2"/>
        <v>1.9500000000000002</v>
      </c>
      <c r="E26" s="13">
        <v>3</v>
      </c>
      <c r="F26" s="14">
        <f t="shared" si="3"/>
        <v>0</v>
      </c>
      <c r="G26" s="129"/>
    </row>
    <row r="27" spans="1:7" ht="21.75" customHeight="1" x14ac:dyDescent="0.3">
      <c r="A27" s="123"/>
      <c r="B27" s="140"/>
      <c r="C27" s="12" t="s">
        <v>192</v>
      </c>
      <c r="D27" s="13">
        <f t="shared" si="2"/>
        <v>0.19500000000000001</v>
      </c>
      <c r="E27" s="13">
        <v>0.3</v>
      </c>
      <c r="F27" s="14">
        <f t="shared" si="3"/>
        <v>0</v>
      </c>
      <c r="G27" s="129"/>
    </row>
    <row r="28" spans="1:7" ht="24.95" customHeight="1" x14ac:dyDescent="0.3">
      <c r="A28" s="124"/>
      <c r="B28" s="70" t="s">
        <v>75</v>
      </c>
      <c r="C28" s="12" t="s">
        <v>76</v>
      </c>
      <c r="D28" s="13">
        <f t="shared" si="2"/>
        <v>13</v>
      </c>
      <c r="E28" s="13">
        <v>20</v>
      </c>
      <c r="F28" s="14">
        <f t="shared" si="3"/>
        <v>0</v>
      </c>
      <c r="G28" s="71" t="s">
        <v>77</v>
      </c>
    </row>
    <row r="29" spans="1:7" ht="24.95" customHeight="1" x14ac:dyDescent="0.3">
      <c r="A29" s="114" t="s">
        <v>13</v>
      </c>
      <c r="B29" s="125" t="s">
        <v>496</v>
      </c>
      <c r="C29" s="12" t="s">
        <v>472</v>
      </c>
      <c r="D29" s="13">
        <f t="shared" si="2"/>
        <v>19.5</v>
      </c>
      <c r="E29" s="13">
        <v>30</v>
      </c>
      <c r="F29" s="14">
        <f t="shared" si="3"/>
        <v>0</v>
      </c>
      <c r="G29" s="112" t="s">
        <v>509</v>
      </c>
    </row>
    <row r="30" spans="1:7" ht="24.95" customHeight="1" x14ac:dyDescent="0.3">
      <c r="A30" s="114"/>
      <c r="B30" s="126"/>
      <c r="C30" s="12" t="s">
        <v>507</v>
      </c>
      <c r="D30" s="13">
        <f t="shared" ref="D30:D33" si="6">0.65*E30</f>
        <v>3.25</v>
      </c>
      <c r="E30" s="13">
        <v>5</v>
      </c>
      <c r="F30" s="14">
        <f t="shared" ref="F30:F33" si="7">($B$6*D30)+($B$7*E30)</f>
        <v>0</v>
      </c>
      <c r="G30" s="113"/>
    </row>
    <row r="31" spans="1:7" ht="24.95" customHeight="1" x14ac:dyDescent="0.3">
      <c r="A31" s="114"/>
      <c r="B31" s="126"/>
      <c r="C31" s="12" t="s">
        <v>508</v>
      </c>
      <c r="D31" s="13">
        <f t="shared" si="6"/>
        <v>3.25</v>
      </c>
      <c r="E31" s="13">
        <v>5</v>
      </c>
      <c r="F31" s="14">
        <f t="shared" si="7"/>
        <v>0</v>
      </c>
      <c r="G31" s="113"/>
    </row>
    <row r="32" spans="1:7" ht="24.95" customHeight="1" x14ac:dyDescent="0.3">
      <c r="A32" s="114"/>
      <c r="B32" s="126"/>
      <c r="C32" s="12" t="s">
        <v>173</v>
      </c>
      <c r="D32" s="13">
        <f t="shared" si="6"/>
        <v>1.625</v>
      </c>
      <c r="E32" s="13">
        <v>2.5</v>
      </c>
      <c r="F32" s="14">
        <f t="shared" si="7"/>
        <v>0</v>
      </c>
      <c r="G32" s="113"/>
    </row>
    <row r="33" spans="1:7" ht="24.95" customHeight="1" x14ac:dyDescent="0.3">
      <c r="A33" s="114"/>
      <c r="B33" s="136"/>
      <c r="C33" s="12" t="s">
        <v>48</v>
      </c>
      <c r="D33" s="13">
        <f t="shared" si="6"/>
        <v>6.5000000000000002E-2</v>
      </c>
      <c r="E33" s="13">
        <v>0.1</v>
      </c>
      <c r="F33" s="14">
        <f t="shared" si="7"/>
        <v>0</v>
      </c>
      <c r="G33" s="134"/>
    </row>
  </sheetData>
  <mergeCells count="17">
    <mergeCell ref="A29:A33"/>
    <mergeCell ref="A12:A28"/>
    <mergeCell ref="B12:B13"/>
    <mergeCell ref="G12:G13"/>
    <mergeCell ref="B14:B20"/>
    <mergeCell ref="G14:G20"/>
    <mergeCell ref="B21:B22"/>
    <mergeCell ref="G21:G22"/>
    <mergeCell ref="B23:B27"/>
    <mergeCell ref="G23:G27"/>
    <mergeCell ref="G29:G33"/>
    <mergeCell ref="B29:B3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0B1CE-9270-4E76-B23A-566A6213AEC3}">
  <sheetPr codeName="Sheet14">
    <pageSetUpPr fitToPage="1"/>
  </sheetPr>
  <dimension ref="A1:G41"/>
  <sheetViews>
    <sheetView topLeftCell="A18" zoomScale="85" zoomScaleNormal="85" zoomScaleSheetLayoutView="70" zoomScalePageLayoutView="40" workbookViewId="0">
      <selection activeCell="C40" sqref="C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26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22" t="s">
        <v>11</v>
      </c>
      <c r="B10" s="125" t="s">
        <v>196</v>
      </c>
      <c r="C10" s="12" t="s">
        <v>79</v>
      </c>
      <c r="D10" s="13">
        <f t="shared" ref="D10:D40" si="0">0.65*E10</f>
        <v>58.5</v>
      </c>
      <c r="E10" s="13">
        <v>90</v>
      </c>
      <c r="F10" s="14">
        <f t="shared" ref="F10:F40" si="1">($B$6*D10)+($B$7*E10)</f>
        <v>0</v>
      </c>
      <c r="G10" s="129" t="s">
        <v>201</v>
      </c>
    </row>
    <row r="11" spans="1:7" s="3" customFormat="1" ht="24.95" customHeight="1" x14ac:dyDescent="0.3">
      <c r="A11" s="123"/>
      <c r="B11" s="126"/>
      <c r="C11" s="12" t="s">
        <v>45</v>
      </c>
      <c r="D11" s="13">
        <f t="shared" ref="D11:D13" si="2">0.65*E11</f>
        <v>16.25</v>
      </c>
      <c r="E11" s="13">
        <v>25</v>
      </c>
      <c r="F11" s="14">
        <f t="shared" ref="F11:F13" si="3">($B$6*D11)+($B$7*E11)</f>
        <v>0</v>
      </c>
      <c r="G11" s="129"/>
    </row>
    <row r="12" spans="1:7" s="3" customFormat="1" ht="24.95" customHeight="1" x14ac:dyDescent="0.3">
      <c r="A12" s="123"/>
      <c r="B12" s="126"/>
      <c r="C12" s="12" t="s">
        <v>197</v>
      </c>
      <c r="D12" s="13">
        <f t="shared" si="2"/>
        <v>0.32500000000000001</v>
      </c>
      <c r="E12" s="13">
        <v>0.5</v>
      </c>
      <c r="F12" s="14">
        <f t="shared" si="3"/>
        <v>0</v>
      </c>
      <c r="G12" s="129"/>
    </row>
    <row r="13" spans="1:7" s="3" customFormat="1" ht="24.95" customHeight="1" x14ac:dyDescent="0.3">
      <c r="A13" s="123"/>
      <c r="B13" s="126"/>
      <c r="C13" s="12" t="s">
        <v>98</v>
      </c>
      <c r="D13" s="13">
        <f t="shared" si="2"/>
        <v>6.5000000000000002E-2</v>
      </c>
      <c r="E13" s="13">
        <v>0.1</v>
      </c>
      <c r="F13" s="14">
        <f t="shared" si="3"/>
        <v>0</v>
      </c>
      <c r="G13" s="129"/>
    </row>
    <row r="14" spans="1:7" s="3" customFormat="1" ht="24.95" customHeight="1" x14ac:dyDescent="0.3">
      <c r="A14" s="123" t="s">
        <v>17</v>
      </c>
      <c r="B14" s="127" t="s">
        <v>198</v>
      </c>
      <c r="C14" s="12" t="s">
        <v>123</v>
      </c>
      <c r="D14" s="13">
        <f t="shared" ref="D14" si="4">0.65*E14</f>
        <v>32.5</v>
      </c>
      <c r="E14" s="13">
        <v>50</v>
      </c>
      <c r="F14" s="14">
        <f t="shared" ref="F14" si="5">($B$6*D14)+($B$7*E14)</f>
        <v>0</v>
      </c>
      <c r="G14" s="112" t="s">
        <v>200</v>
      </c>
    </row>
    <row r="15" spans="1:7" s="3" customFormat="1" ht="24.95" customHeight="1" x14ac:dyDescent="0.3">
      <c r="A15" s="123"/>
      <c r="B15" s="128"/>
      <c r="C15" s="12" t="s">
        <v>171</v>
      </c>
      <c r="D15" s="13">
        <f t="shared" ref="D15:D16" si="6">0.65*E15</f>
        <v>26</v>
      </c>
      <c r="E15" s="13">
        <v>40</v>
      </c>
      <c r="F15" s="14">
        <f t="shared" ref="F15:F16" si="7">($B$6*D15)+($B$7*E15)</f>
        <v>0</v>
      </c>
      <c r="G15" s="113"/>
    </row>
    <row r="16" spans="1:7" s="3" customFormat="1" ht="24.95" customHeight="1" x14ac:dyDescent="0.3">
      <c r="A16" s="123"/>
      <c r="B16" s="128"/>
      <c r="C16" s="12" t="s">
        <v>199</v>
      </c>
      <c r="D16" s="13">
        <f t="shared" si="6"/>
        <v>6.5</v>
      </c>
      <c r="E16" s="13">
        <v>10</v>
      </c>
      <c r="F16" s="14">
        <f t="shared" si="7"/>
        <v>0</v>
      </c>
      <c r="G16" s="113"/>
    </row>
    <row r="17" spans="1:7" s="3" customFormat="1" ht="24.95" customHeight="1" x14ac:dyDescent="0.3">
      <c r="A17" s="123"/>
      <c r="B17" s="128"/>
      <c r="C17" s="12" t="s">
        <v>172</v>
      </c>
      <c r="D17" s="13">
        <f t="shared" ref="D17:D19" si="8">0.65*E17</f>
        <v>3.25</v>
      </c>
      <c r="E17" s="13">
        <v>5</v>
      </c>
      <c r="F17" s="14">
        <f t="shared" ref="F17:F19" si="9">($B$6*D17)+($B$7*E17)</f>
        <v>0</v>
      </c>
      <c r="G17" s="113"/>
    </row>
    <row r="18" spans="1:7" s="3" customFormat="1" ht="24.95" customHeight="1" x14ac:dyDescent="0.3">
      <c r="A18" s="123"/>
      <c r="B18" s="128"/>
      <c r="C18" s="12" t="s">
        <v>137</v>
      </c>
      <c r="D18" s="13">
        <f t="shared" si="8"/>
        <v>0.65</v>
      </c>
      <c r="E18" s="13">
        <v>1</v>
      </c>
      <c r="F18" s="14">
        <f t="shared" si="9"/>
        <v>0</v>
      </c>
      <c r="G18" s="113"/>
    </row>
    <row r="19" spans="1:7" s="3" customFormat="1" ht="24.95" customHeight="1" x14ac:dyDescent="0.3">
      <c r="A19" s="123"/>
      <c r="B19" s="128"/>
      <c r="C19" s="12" t="s">
        <v>62</v>
      </c>
      <c r="D19" s="13">
        <f t="shared" si="8"/>
        <v>0.65</v>
      </c>
      <c r="E19" s="13">
        <v>1</v>
      </c>
      <c r="F19" s="14">
        <f t="shared" si="9"/>
        <v>0</v>
      </c>
      <c r="G19" s="113"/>
    </row>
    <row r="20" spans="1:7" s="3" customFormat="1" ht="24.95" customHeight="1" x14ac:dyDescent="0.3">
      <c r="A20" s="123"/>
      <c r="B20" s="128"/>
      <c r="C20" s="12" t="s">
        <v>66</v>
      </c>
      <c r="D20" s="13">
        <f t="shared" ref="D20:D21" si="10">0.65*E20</f>
        <v>0.65</v>
      </c>
      <c r="E20" s="13">
        <v>1</v>
      </c>
      <c r="F20" s="14">
        <f t="shared" ref="F20:F21" si="11">($B$6*D20)+($B$7*E20)</f>
        <v>0</v>
      </c>
      <c r="G20" s="113"/>
    </row>
    <row r="21" spans="1:7" s="3" customFormat="1" ht="24.95" customHeight="1" x14ac:dyDescent="0.3">
      <c r="A21" s="123"/>
      <c r="B21" s="128"/>
      <c r="C21" s="12" t="s">
        <v>47</v>
      </c>
      <c r="D21" s="13">
        <f t="shared" si="10"/>
        <v>0.13</v>
      </c>
      <c r="E21" s="13">
        <v>0.2</v>
      </c>
      <c r="F21" s="14">
        <f t="shared" si="11"/>
        <v>0</v>
      </c>
      <c r="G21" s="113"/>
    </row>
    <row r="22" spans="1:7" ht="24.95" customHeight="1" x14ac:dyDescent="0.3">
      <c r="A22" s="123"/>
      <c r="B22" s="127" t="s">
        <v>202</v>
      </c>
      <c r="C22" s="12" t="s">
        <v>113</v>
      </c>
      <c r="D22" s="13">
        <f t="shared" si="0"/>
        <v>22.75</v>
      </c>
      <c r="E22" s="13">
        <v>35</v>
      </c>
      <c r="F22" s="14">
        <f t="shared" si="1"/>
        <v>0</v>
      </c>
      <c r="G22" s="112" t="s">
        <v>203</v>
      </c>
    </row>
    <row r="23" spans="1:7" ht="24.95" customHeight="1" x14ac:dyDescent="0.3">
      <c r="A23" s="123"/>
      <c r="B23" s="128"/>
      <c r="C23" s="54" t="s">
        <v>60</v>
      </c>
      <c r="D23" s="13">
        <f t="shared" ref="D23:D29" si="12">0.65*E23</f>
        <v>1.9500000000000002</v>
      </c>
      <c r="E23" s="13">
        <v>3</v>
      </c>
      <c r="F23" s="14">
        <f t="shared" ref="F23:F29" si="13">($B$6*D23)+($B$7*E23)</f>
        <v>0</v>
      </c>
      <c r="G23" s="113"/>
    </row>
    <row r="24" spans="1:7" ht="34.5" customHeight="1" x14ac:dyDescent="0.3">
      <c r="A24" s="123"/>
      <c r="B24" s="128"/>
      <c r="C24" s="54" t="s">
        <v>61</v>
      </c>
      <c r="D24" s="13">
        <f t="shared" si="12"/>
        <v>1.3</v>
      </c>
      <c r="E24" s="13">
        <v>2</v>
      </c>
      <c r="F24" s="14">
        <f t="shared" si="13"/>
        <v>0</v>
      </c>
      <c r="G24" s="113"/>
    </row>
    <row r="25" spans="1:7" ht="24.95" customHeight="1" x14ac:dyDescent="0.3">
      <c r="A25" s="123"/>
      <c r="B25" s="128"/>
      <c r="C25" s="54" t="s">
        <v>47</v>
      </c>
      <c r="D25" s="13">
        <f t="shared" ref="D25" si="14">0.65*E25</f>
        <v>0.97500000000000009</v>
      </c>
      <c r="E25" s="13">
        <v>1.5</v>
      </c>
      <c r="F25" s="14">
        <f t="shared" ref="F25" si="15">($B$6*D25)+($B$7*E25)</f>
        <v>0</v>
      </c>
      <c r="G25" s="113"/>
    </row>
    <row r="26" spans="1:7" ht="24.95" customHeight="1" x14ac:dyDescent="0.3">
      <c r="A26" s="123"/>
      <c r="B26" s="128"/>
      <c r="C26" s="54" t="s">
        <v>91</v>
      </c>
      <c r="D26" s="13">
        <f t="shared" si="12"/>
        <v>0.65</v>
      </c>
      <c r="E26" s="13">
        <v>1</v>
      </c>
      <c r="F26" s="14">
        <f t="shared" si="13"/>
        <v>0</v>
      </c>
      <c r="G26" s="113"/>
    </row>
    <row r="27" spans="1:7" ht="30.75" customHeight="1" x14ac:dyDescent="0.3">
      <c r="A27" s="123"/>
      <c r="B27" s="128"/>
      <c r="C27" s="54" t="s">
        <v>89</v>
      </c>
      <c r="D27" s="13">
        <f t="shared" si="12"/>
        <v>0.32500000000000001</v>
      </c>
      <c r="E27" s="13">
        <v>0.5</v>
      </c>
      <c r="F27" s="14">
        <f t="shared" si="13"/>
        <v>0</v>
      </c>
      <c r="G27" s="113"/>
    </row>
    <row r="28" spans="1:7" ht="24.95" customHeight="1" x14ac:dyDescent="0.3">
      <c r="A28" s="123"/>
      <c r="B28" s="128"/>
      <c r="C28" s="54" t="s">
        <v>62</v>
      </c>
      <c r="D28" s="13">
        <f t="shared" si="12"/>
        <v>0.32500000000000001</v>
      </c>
      <c r="E28" s="13">
        <v>0.5</v>
      </c>
      <c r="F28" s="14">
        <f t="shared" si="13"/>
        <v>0</v>
      </c>
      <c r="G28" s="113"/>
    </row>
    <row r="29" spans="1:7" ht="24.95" customHeight="1" x14ac:dyDescent="0.3">
      <c r="A29" s="123"/>
      <c r="B29" s="135"/>
      <c r="C29" s="54" t="s">
        <v>48</v>
      </c>
      <c r="D29" s="13">
        <f t="shared" si="12"/>
        <v>0.26</v>
      </c>
      <c r="E29" s="13">
        <v>0.4</v>
      </c>
      <c r="F29" s="14">
        <f t="shared" si="13"/>
        <v>0</v>
      </c>
      <c r="G29" s="134"/>
    </row>
    <row r="30" spans="1:7" ht="39" customHeight="1" x14ac:dyDescent="0.3">
      <c r="A30" s="123"/>
      <c r="B30" s="127" t="s">
        <v>204</v>
      </c>
      <c r="C30" s="54" t="s">
        <v>205</v>
      </c>
      <c r="D30" s="43">
        <f t="shared" ref="D30" si="16">0.65*E30</f>
        <v>29.25</v>
      </c>
      <c r="E30" s="43">
        <v>45</v>
      </c>
      <c r="F30" s="45">
        <f t="shared" ref="F30" si="17">($B$6*D30)+($B$7*E30)</f>
        <v>0</v>
      </c>
      <c r="G30" s="112" t="s">
        <v>452</v>
      </c>
    </row>
    <row r="31" spans="1:7" ht="24.95" customHeight="1" x14ac:dyDescent="0.3">
      <c r="A31" s="123"/>
      <c r="B31" s="128"/>
      <c r="C31" s="54" t="s">
        <v>206</v>
      </c>
      <c r="D31" s="43">
        <f t="shared" ref="D31:D33" si="18">0.65*E31</f>
        <v>3.25</v>
      </c>
      <c r="E31" s="43">
        <v>5</v>
      </c>
      <c r="F31" s="45">
        <f t="shared" ref="F31:F33" si="19">($B$6*D31)+($B$7*E31)</f>
        <v>0</v>
      </c>
      <c r="G31" s="113"/>
    </row>
    <row r="32" spans="1:7" ht="24.95" customHeight="1" x14ac:dyDescent="0.3">
      <c r="A32" s="123"/>
      <c r="B32" s="128"/>
      <c r="C32" s="54" t="s">
        <v>155</v>
      </c>
      <c r="D32" s="43">
        <f t="shared" si="18"/>
        <v>3.25</v>
      </c>
      <c r="E32" s="43">
        <v>5</v>
      </c>
      <c r="F32" s="45">
        <f t="shared" si="19"/>
        <v>0</v>
      </c>
      <c r="G32" s="113"/>
    </row>
    <row r="33" spans="1:7" ht="24.95" customHeight="1" x14ac:dyDescent="0.3">
      <c r="A33" s="123"/>
      <c r="B33" s="128"/>
      <c r="C33" s="54" t="s">
        <v>207</v>
      </c>
      <c r="D33" s="43">
        <f t="shared" si="18"/>
        <v>3.25</v>
      </c>
      <c r="E33" s="43">
        <v>5</v>
      </c>
      <c r="F33" s="45">
        <f t="shared" si="19"/>
        <v>0</v>
      </c>
      <c r="G33" s="113"/>
    </row>
    <row r="34" spans="1:7" ht="24.95" customHeight="1" x14ac:dyDescent="0.3">
      <c r="A34" s="123"/>
      <c r="B34" s="128"/>
      <c r="C34" s="54" t="s">
        <v>208</v>
      </c>
      <c r="D34" s="43">
        <f t="shared" ref="D34:D36" si="20">0.65*E34</f>
        <v>1.625</v>
      </c>
      <c r="E34" s="43">
        <v>2.5</v>
      </c>
      <c r="F34" s="45">
        <f t="shared" ref="F34:F36" si="21">($B$6*D34)+($B$7*E34)</f>
        <v>0</v>
      </c>
      <c r="G34" s="113"/>
    </row>
    <row r="35" spans="1:7" ht="24.95" customHeight="1" x14ac:dyDescent="0.3">
      <c r="A35" s="123"/>
      <c r="B35" s="128"/>
      <c r="C35" s="54" t="s">
        <v>209</v>
      </c>
      <c r="D35" s="43">
        <f t="shared" si="20"/>
        <v>0.19500000000000001</v>
      </c>
      <c r="E35" s="43">
        <v>0.3</v>
      </c>
      <c r="F35" s="45">
        <f t="shared" si="21"/>
        <v>0</v>
      </c>
      <c r="G35" s="113"/>
    </row>
    <row r="36" spans="1:7" ht="24.95" customHeight="1" x14ac:dyDescent="0.3">
      <c r="A36" s="123"/>
      <c r="B36" s="128"/>
      <c r="C36" s="54" t="s">
        <v>98</v>
      </c>
      <c r="D36" s="43">
        <f t="shared" si="20"/>
        <v>0.13</v>
      </c>
      <c r="E36" s="43">
        <v>0.2</v>
      </c>
      <c r="F36" s="45">
        <f t="shared" si="21"/>
        <v>0</v>
      </c>
      <c r="G36" s="113"/>
    </row>
    <row r="37" spans="1:7" ht="24.95" customHeight="1" x14ac:dyDescent="0.3">
      <c r="A37" s="124"/>
      <c r="B37" s="17" t="s">
        <v>75</v>
      </c>
      <c r="C37" s="12" t="s">
        <v>76</v>
      </c>
      <c r="D37" s="13">
        <f t="shared" si="0"/>
        <v>13</v>
      </c>
      <c r="E37" s="13">
        <v>20</v>
      </c>
      <c r="F37" s="14">
        <f t="shared" si="1"/>
        <v>0</v>
      </c>
      <c r="G37" s="16" t="s">
        <v>77</v>
      </c>
    </row>
    <row r="38" spans="1:7" ht="53.25" customHeight="1" x14ac:dyDescent="0.3">
      <c r="A38" s="123" t="s">
        <v>18</v>
      </c>
      <c r="B38" s="127" t="s">
        <v>210</v>
      </c>
      <c r="C38" s="12" t="s">
        <v>211</v>
      </c>
      <c r="D38" s="13">
        <f t="shared" si="0"/>
        <v>26</v>
      </c>
      <c r="E38" s="13">
        <v>40</v>
      </c>
      <c r="F38" s="14">
        <f t="shared" si="1"/>
        <v>0</v>
      </c>
      <c r="G38" s="112" t="s">
        <v>212</v>
      </c>
    </row>
    <row r="39" spans="1:7" ht="24.95" customHeight="1" x14ac:dyDescent="0.3">
      <c r="A39" s="123"/>
      <c r="B39" s="135"/>
      <c r="C39" s="12" t="s">
        <v>156</v>
      </c>
      <c r="D39" s="13">
        <f t="shared" ref="D39" si="22">0.65*E39</f>
        <v>1.3</v>
      </c>
      <c r="E39" s="13">
        <v>2</v>
      </c>
      <c r="F39" s="14">
        <f t="shared" ref="F39" si="23">($B$6*D39)+($B$7*E39)</f>
        <v>0</v>
      </c>
      <c r="G39" s="134"/>
    </row>
    <row r="40" spans="1:7" ht="24.95" customHeight="1" x14ac:dyDescent="0.3">
      <c r="A40" s="124"/>
      <c r="B40" s="66" t="s">
        <v>108</v>
      </c>
      <c r="C40" s="12" t="s">
        <v>108</v>
      </c>
      <c r="D40" s="13">
        <f t="shared" si="0"/>
        <v>65</v>
      </c>
      <c r="E40" s="13">
        <v>100</v>
      </c>
      <c r="F40" s="14">
        <f t="shared" si="1"/>
        <v>0</v>
      </c>
      <c r="G40" s="27" t="s">
        <v>77</v>
      </c>
    </row>
    <row r="41" spans="1:7" x14ac:dyDescent="0.3">
      <c r="G41" s="7"/>
    </row>
  </sheetData>
  <mergeCells count="17">
    <mergeCell ref="B38:B39"/>
    <mergeCell ref="B14:B21"/>
    <mergeCell ref="G14:G21"/>
    <mergeCell ref="A38:A40"/>
    <mergeCell ref="A14:A37"/>
    <mergeCell ref="B30:B36"/>
    <mergeCell ref="G30:G36"/>
    <mergeCell ref="G22:G29"/>
    <mergeCell ref="B22:B29"/>
    <mergeCell ref="G38:G39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0BF8-71D1-4339-A431-51F27566C218}">
  <sheetPr codeName="Sheet15">
    <pageSetUpPr fitToPage="1"/>
  </sheetPr>
  <dimension ref="A1:G37"/>
  <sheetViews>
    <sheetView topLeftCell="A16" zoomScale="85" zoomScaleNormal="85" zoomScaleSheetLayoutView="70" zoomScalePageLayoutView="40" workbookViewId="0">
      <selection activeCell="C36" sqref="C3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27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4" t="s">
        <v>11</v>
      </c>
      <c r="B10" s="125" t="s">
        <v>213</v>
      </c>
      <c r="C10" s="12" t="s">
        <v>45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2" t="s">
        <v>215</v>
      </c>
    </row>
    <row r="11" spans="1:7" s="3" customFormat="1" ht="24.95" customHeight="1" x14ac:dyDescent="0.3">
      <c r="A11" s="114"/>
      <c r="B11" s="126"/>
      <c r="C11" s="12" t="s">
        <v>214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13"/>
    </row>
    <row r="12" spans="1:7" s="3" customFormat="1" ht="26.25" customHeight="1" x14ac:dyDescent="0.3">
      <c r="A12" s="114"/>
      <c r="B12" s="126"/>
      <c r="C12" s="12" t="s">
        <v>113</v>
      </c>
      <c r="D12" s="13">
        <f t="shared" ref="D12:D13" si="4">0.65*E12</f>
        <v>3.25</v>
      </c>
      <c r="E12" s="13">
        <v>5</v>
      </c>
      <c r="F12" s="14">
        <f t="shared" ref="F12:F13" si="5">($B$6*D12)+($B$7*E12)</f>
        <v>0</v>
      </c>
      <c r="G12" s="113"/>
    </row>
    <row r="13" spans="1:7" s="3" customFormat="1" ht="24.95" customHeight="1" x14ac:dyDescent="0.3">
      <c r="A13" s="114"/>
      <c r="B13" s="126"/>
      <c r="C13" s="12" t="s">
        <v>47</v>
      </c>
      <c r="D13" s="13">
        <f t="shared" si="4"/>
        <v>0.32500000000000001</v>
      </c>
      <c r="E13" s="13">
        <v>0.5</v>
      </c>
      <c r="F13" s="14">
        <f t="shared" si="5"/>
        <v>0</v>
      </c>
      <c r="G13" s="113"/>
    </row>
    <row r="14" spans="1:7" s="3" customFormat="1" ht="24.95" customHeight="1" x14ac:dyDescent="0.3">
      <c r="A14" s="114"/>
      <c r="B14" s="126"/>
      <c r="C14" s="12" t="s">
        <v>48</v>
      </c>
      <c r="D14" s="13">
        <f t="shared" ref="D14" si="6">0.65*E14</f>
        <v>6.5000000000000002E-2</v>
      </c>
      <c r="E14" s="13">
        <v>0.1</v>
      </c>
      <c r="F14" s="14">
        <f t="shared" ref="F14" si="7">($B$6*D14)+($B$7*E14)</f>
        <v>0</v>
      </c>
      <c r="G14" s="113"/>
    </row>
    <row r="15" spans="1:7" s="3" customFormat="1" ht="42" customHeight="1" x14ac:dyDescent="0.3">
      <c r="A15" s="122" t="s">
        <v>12</v>
      </c>
      <c r="B15" s="21" t="s">
        <v>84</v>
      </c>
      <c r="C15" s="12" t="s">
        <v>85</v>
      </c>
      <c r="D15" s="13">
        <f t="shared" ref="D15:D36" si="8">0.65*E15</f>
        <v>35.75</v>
      </c>
      <c r="E15" s="13">
        <v>55</v>
      </c>
      <c r="F15" s="14">
        <f t="shared" ref="F15:F36" si="9">($B$6*D15)+($B$7*E15)</f>
        <v>0</v>
      </c>
      <c r="G15" s="16" t="s">
        <v>93</v>
      </c>
    </row>
    <row r="16" spans="1:7" s="3" customFormat="1" ht="24.95" customHeight="1" x14ac:dyDescent="0.3">
      <c r="A16" s="123"/>
      <c r="B16" s="125" t="s">
        <v>216</v>
      </c>
      <c r="C16" s="12" t="s">
        <v>89</v>
      </c>
      <c r="D16" s="13">
        <f t="shared" si="8"/>
        <v>1.3</v>
      </c>
      <c r="E16" s="13">
        <v>2</v>
      </c>
      <c r="F16" s="14">
        <f t="shared" si="9"/>
        <v>0</v>
      </c>
      <c r="G16" s="112" t="s">
        <v>217</v>
      </c>
    </row>
    <row r="17" spans="1:7" s="3" customFormat="1" ht="24.95" customHeight="1" x14ac:dyDescent="0.3">
      <c r="A17" s="123"/>
      <c r="B17" s="126"/>
      <c r="C17" s="12" t="s">
        <v>87</v>
      </c>
      <c r="D17" s="13">
        <f t="shared" ref="D17:D18" si="10">0.65*E17</f>
        <v>0.65</v>
      </c>
      <c r="E17" s="13">
        <v>1</v>
      </c>
      <c r="F17" s="14">
        <f t="shared" ref="F17:F18" si="11">($B$6*D17)+($B$7*E17)</f>
        <v>0</v>
      </c>
      <c r="G17" s="113"/>
    </row>
    <row r="18" spans="1:7" s="3" customFormat="1" ht="24.95" customHeight="1" x14ac:dyDescent="0.3">
      <c r="A18" s="123"/>
      <c r="B18" s="126"/>
      <c r="C18" s="12" t="s">
        <v>47</v>
      </c>
      <c r="D18" s="13">
        <f t="shared" si="10"/>
        <v>0.32500000000000001</v>
      </c>
      <c r="E18" s="13">
        <v>0.5</v>
      </c>
      <c r="F18" s="14">
        <f t="shared" si="11"/>
        <v>0</v>
      </c>
      <c r="G18" s="113"/>
    </row>
    <row r="19" spans="1:7" ht="36.75" customHeight="1" x14ac:dyDescent="0.3">
      <c r="A19" s="123"/>
      <c r="B19" s="127" t="s">
        <v>218</v>
      </c>
      <c r="C19" s="12" t="s">
        <v>219</v>
      </c>
      <c r="D19" s="13">
        <f t="shared" si="8"/>
        <v>26</v>
      </c>
      <c r="E19" s="13">
        <v>40</v>
      </c>
      <c r="F19" s="14">
        <f t="shared" si="9"/>
        <v>0</v>
      </c>
      <c r="G19" s="129" t="s">
        <v>220</v>
      </c>
    </row>
    <row r="20" spans="1:7" ht="24.95" customHeight="1" x14ac:dyDescent="0.3">
      <c r="A20" s="123"/>
      <c r="B20" s="128"/>
      <c r="C20" s="12" t="s">
        <v>69</v>
      </c>
      <c r="D20" s="13">
        <f t="shared" si="8"/>
        <v>6.5</v>
      </c>
      <c r="E20" s="13">
        <v>10</v>
      </c>
      <c r="F20" s="14">
        <f t="shared" si="9"/>
        <v>0</v>
      </c>
      <c r="G20" s="129"/>
    </row>
    <row r="21" spans="1:7" ht="24.95" customHeight="1" x14ac:dyDescent="0.3">
      <c r="A21" s="123"/>
      <c r="B21" s="128"/>
      <c r="C21" s="12" t="s">
        <v>60</v>
      </c>
      <c r="D21" s="13">
        <f t="shared" si="8"/>
        <v>3.25</v>
      </c>
      <c r="E21" s="13">
        <v>5</v>
      </c>
      <c r="F21" s="14">
        <f t="shared" si="9"/>
        <v>0</v>
      </c>
      <c r="G21" s="129"/>
    </row>
    <row r="22" spans="1:7" ht="24.95" customHeight="1" x14ac:dyDescent="0.3">
      <c r="A22" s="123"/>
      <c r="B22" s="128"/>
      <c r="C22" s="12" t="s">
        <v>120</v>
      </c>
      <c r="D22" s="13">
        <f t="shared" si="8"/>
        <v>1.9500000000000002</v>
      </c>
      <c r="E22" s="13">
        <v>3</v>
      </c>
      <c r="F22" s="14">
        <f t="shared" si="9"/>
        <v>0</v>
      </c>
      <c r="G22" s="129"/>
    </row>
    <row r="23" spans="1:7" ht="24.95" customHeight="1" x14ac:dyDescent="0.3">
      <c r="A23" s="123"/>
      <c r="B23" s="128"/>
      <c r="C23" s="12" t="s">
        <v>66</v>
      </c>
      <c r="D23" s="13">
        <f t="shared" ref="D23:D26" si="12">0.65*E23</f>
        <v>1.9500000000000002</v>
      </c>
      <c r="E23" s="13">
        <v>3</v>
      </c>
      <c r="F23" s="14">
        <f t="shared" ref="F23:F26" si="13">($B$6*D23)+($B$7*E23)</f>
        <v>0</v>
      </c>
      <c r="G23" s="129"/>
    </row>
    <row r="24" spans="1:7" ht="24.95" customHeight="1" x14ac:dyDescent="0.3">
      <c r="A24" s="123"/>
      <c r="B24" s="128"/>
      <c r="C24" s="12" t="s">
        <v>89</v>
      </c>
      <c r="D24" s="13">
        <f t="shared" ref="D24:D25" si="14">0.65*E24</f>
        <v>1.3</v>
      </c>
      <c r="E24" s="13">
        <v>2</v>
      </c>
      <c r="F24" s="14">
        <f t="shared" ref="F24:F25" si="15">($B$6*D24)+($B$7*E24)</f>
        <v>0</v>
      </c>
      <c r="G24" s="129"/>
    </row>
    <row r="25" spans="1:7" ht="24.95" customHeight="1" x14ac:dyDescent="0.3">
      <c r="A25" s="123"/>
      <c r="B25" s="128"/>
      <c r="C25" s="12" t="s">
        <v>62</v>
      </c>
      <c r="D25" s="13">
        <f t="shared" si="14"/>
        <v>1.3</v>
      </c>
      <c r="E25" s="13">
        <v>2</v>
      </c>
      <c r="F25" s="14">
        <f t="shared" si="15"/>
        <v>0</v>
      </c>
      <c r="G25" s="129"/>
    </row>
    <row r="26" spans="1:7" ht="24.95" customHeight="1" x14ac:dyDescent="0.3">
      <c r="A26" s="123"/>
      <c r="B26" s="128"/>
      <c r="C26" s="12" t="s">
        <v>47</v>
      </c>
      <c r="D26" s="13">
        <f t="shared" si="12"/>
        <v>0.65</v>
      </c>
      <c r="E26" s="13">
        <v>1</v>
      </c>
      <c r="F26" s="14">
        <f t="shared" si="13"/>
        <v>0</v>
      </c>
      <c r="G26" s="129"/>
    </row>
    <row r="27" spans="1:7" ht="24.95" customHeight="1" x14ac:dyDescent="0.3">
      <c r="A27" s="123"/>
      <c r="B27" s="127" t="s">
        <v>221</v>
      </c>
      <c r="C27" s="12" t="s">
        <v>222</v>
      </c>
      <c r="D27" s="13">
        <f t="shared" ref="D27" si="16">E27*0.65</f>
        <v>13</v>
      </c>
      <c r="E27" s="13">
        <v>20</v>
      </c>
      <c r="F27" s="14">
        <f t="shared" si="9"/>
        <v>0</v>
      </c>
      <c r="G27" s="112" t="s">
        <v>223</v>
      </c>
    </row>
    <row r="28" spans="1:7" ht="24.95" customHeight="1" x14ac:dyDescent="0.3">
      <c r="A28" s="123"/>
      <c r="B28" s="128"/>
      <c r="C28" s="12" t="s">
        <v>124</v>
      </c>
      <c r="D28" s="13">
        <f t="shared" ref="D28:D30" si="17">E28*0.65</f>
        <v>9.75</v>
      </c>
      <c r="E28" s="13">
        <v>15</v>
      </c>
      <c r="F28" s="14">
        <f t="shared" ref="F28:F30" si="18">($B$6*D28)+($B$7*E28)</f>
        <v>0</v>
      </c>
      <c r="G28" s="113"/>
    </row>
    <row r="29" spans="1:7" ht="24.95" customHeight="1" x14ac:dyDescent="0.3">
      <c r="A29" s="123"/>
      <c r="B29" s="128"/>
      <c r="C29" s="12" t="s">
        <v>66</v>
      </c>
      <c r="D29" s="13">
        <f t="shared" si="17"/>
        <v>1.3</v>
      </c>
      <c r="E29" s="13">
        <v>2</v>
      </c>
      <c r="F29" s="14">
        <f t="shared" si="18"/>
        <v>0</v>
      </c>
      <c r="G29" s="113"/>
    </row>
    <row r="30" spans="1:7" ht="24.95" customHeight="1" x14ac:dyDescent="0.3">
      <c r="A30" s="123"/>
      <c r="B30" s="128"/>
      <c r="C30" s="12" t="s">
        <v>448</v>
      </c>
      <c r="D30" s="13">
        <f t="shared" si="17"/>
        <v>0.32500000000000001</v>
      </c>
      <c r="E30" s="13">
        <v>0.5</v>
      </c>
      <c r="F30" s="14">
        <f t="shared" si="18"/>
        <v>0</v>
      </c>
      <c r="G30" s="113"/>
    </row>
    <row r="31" spans="1:7" ht="24.95" customHeight="1" x14ac:dyDescent="0.3">
      <c r="A31" s="123"/>
      <c r="B31" s="128"/>
      <c r="C31" s="12" t="s">
        <v>47</v>
      </c>
      <c r="D31" s="13">
        <f t="shared" ref="D31:D32" si="19">E31*0.65</f>
        <v>0.32500000000000001</v>
      </c>
      <c r="E31" s="13">
        <v>0.5</v>
      </c>
      <c r="F31" s="14">
        <f t="shared" ref="F31:F32" si="20">($B$6*D31)+($B$7*E31)</f>
        <v>0</v>
      </c>
      <c r="G31" s="113"/>
    </row>
    <row r="32" spans="1:7" ht="24.95" customHeight="1" x14ac:dyDescent="0.3">
      <c r="A32" s="123"/>
      <c r="B32" s="128"/>
      <c r="C32" s="12" t="s">
        <v>192</v>
      </c>
      <c r="D32" s="13">
        <f t="shared" si="19"/>
        <v>0.32500000000000001</v>
      </c>
      <c r="E32" s="13">
        <v>0.5</v>
      </c>
      <c r="F32" s="14">
        <f t="shared" si="20"/>
        <v>0</v>
      </c>
      <c r="G32" s="113"/>
    </row>
    <row r="33" spans="1:7" ht="24.95" customHeight="1" x14ac:dyDescent="0.3">
      <c r="A33" s="123"/>
      <c r="B33" s="128"/>
      <c r="C33" s="12" t="s">
        <v>48</v>
      </c>
      <c r="D33" s="13">
        <f t="shared" ref="D33" si="21">E33*0.65</f>
        <v>0.13</v>
      </c>
      <c r="E33" s="13">
        <v>0.2</v>
      </c>
      <c r="F33" s="14">
        <f t="shared" ref="F33" si="22">($B$6*D33)+($B$7*E33)</f>
        <v>0</v>
      </c>
      <c r="G33" s="113"/>
    </row>
    <row r="34" spans="1:7" ht="24.95" customHeight="1" x14ac:dyDescent="0.3">
      <c r="A34" s="124"/>
      <c r="B34" s="17" t="s">
        <v>75</v>
      </c>
      <c r="C34" s="12" t="s">
        <v>76</v>
      </c>
      <c r="D34" s="13">
        <f t="shared" si="8"/>
        <v>13</v>
      </c>
      <c r="E34" s="13">
        <v>20</v>
      </c>
      <c r="F34" s="14">
        <f t="shared" si="9"/>
        <v>0</v>
      </c>
      <c r="G34" s="16" t="s">
        <v>77</v>
      </c>
    </row>
    <row r="35" spans="1:7" ht="24.95" customHeight="1" x14ac:dyDescent="0.3">
      <c r="A35" s="114" t="s">
        <v>13</v>
      </c>
      <c r="B35" s="55" t="s">
        <v>224</v>
      </c>
      <c r="C35" s="12" t="s">
        <v>225</v>
      </c>
      <c r="D35" s="13">
        <f t="shared" si="8"/>
        <v>29.25</v>
      </c>
      <c r="E35" s="13">
        <v>45</v>
      </c>
      <c r="F35" s="14">
        <f t="shared" si="9"/>
        <v>0</v>
      </c>
      <c r="G35" s="18" t="s">
        <v>77</v>
      </c>
    </row>
    <row r="36" spans="1:7" ht="24.95" customHeight="1" x14ac:dyDescent="0.3">
      <c r="A36" s="114"/>
      <c r="B36" s="55" t="s">
        <v>108</v>
      </c>
      <c r="C36" s="12" t="s">
        <v>108</v>
      </c>
      <c r="D36" s="13">
        <f t="shared" si="8"/>
        <v>65</v>
      </c>
      <c r="E36" s="13">
        <v>100</v>
      </c>
      <c r="F36" s="14">
        <f t="shared" si="9"/>
        <v>0</v>
      </c>
      <c r="G36" s="18" t="s">
        <v>77</v>
      </c>
    </row>
    <row r="37" spans="1:7" ht="17.25" x14ac:dyDescent="0.3">
      <c r="A37" s="19"/>
      <c r="B37" s="20"/>
      <c r="C37" s="23"/>
      <c r="D37" s="23"/>
      <c r="E37" s="23"/>
      <c r="F37" s="23"/>
      <c r="G37" s="24"/>
    </row>
  </sheetData>
  <mergeCells count="15">
    <mergeCell ref="A35:A36"/>
    <mergeCell ref="A15:A34"/>
    <mergeCell ref="B19:B26"/>
    <mergeCell ref="G19:G26"/>
    <mergeCell ref="B16:B18"/>
    <mergeCell ref="G16:G18"/>
    <mergeCell ref="B27:B33"/>
    <mergeCell ref="G27:G33"/>
    <mergeCell ref="A1:G4"/>
    <mergeCell ref="A5:B5"/>
    <mergeCell ref="C5:F5"/>
    <mergeCell ref="G5:G6"/>
    <mergeCell ref="A10:A14"/>
    <mergeCell ref="B10:B14"/>
    <mergeCell ref="G10:G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2964-44CC-4F58-AE33-469ED533D3F4}">
  <sheetPr codeName="Sheet16">
    <pageSetUpPr fitToPage="1"/>
  </sheetPr>
  <dimension ref="A1:G39"/>
  <sheetViews>
    <sheetView topLeftCell="A16" zoomScale="85" zoomScaleNormal="85" zoomScaleSheetLayoutView="70" zoomScalePageLayoutView="40" workbookViewId="0">
      <selection activeCell="C30" sqref="C3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28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2" t="s">
        <v>6</v>
      </c>
      <c r="B9" s="32" t="s">
        <v>5</v>
      </c>
      <c r="C9" s="32" t="s">
        <v>4</v>
      </c>
      <c r="D9" s="11" t="s">
        <v>3</v>
      </c>
      <c r="E9" s="11" t="s">
        <v>2</v>
      </c>
      <c r="F9" s="11" t="s">
        <v>1</v>
      </c>
      <c r="G9" s="32" t="s">
        <v>0</v>
      </c>
    </row>
    <row r="10" spans="1:7" s="3" customFormat="1" ht="24.95" customHeight="1" x14ac:dyDescent="0.3">
      <c r="A10" s="122" t="s">
        <v>11</v>
      </c>
      <c r="B10" s="111" t="s">
        <v>236</v>
      </c>
      <c r="C10" s="12" t="s">
        <v>237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07" t="s">
        <v>19</v>
      </c>
    </row>
    <row r="11" spans="1:7" s="3" customFormat="1" ht="24.95" customHeight="1" x14ac:dyDescent="0.3">
      <c r="A11" s="123"/>
      <c r="B11" s="109" t="s">
        <v>108</v>
      </c>
      <c r="C11" s="12" t="s">
        <v>108</v>
      </c>
      <c r="D11" s="13">
        <f t="shared" si="0"/>
        <v>65</v>
      </c>
      <c r="E11" s="13">
        <v>100</v>
      </c>
      <c r="F11" s="14">
        <f t="shared" si="1"/>
        <v>0</v>
      </c>
      <c r="G11" s="108" t="s">
        <v>19</v>
      </c>
    </row>
    <row r="12" spans="1:7" s="3" customFormat="1" ht="24.95" customHeight="1" x14ac:dyDescent="0.3">
      <c r="A12" s="122" t="s">
        <v>12</v>
      </c>
      <c r="B12" s="125" t="s">
        <v>226</v>
      </c>
      <c r="C12" s="12" t="s">
        <v>45</v>
      </c>
      <c r="D12" s="13">
        <f t="shared" ref="D12:D31" si="2">0.65*E12</f>
        <v>32.5</v>
      </c>
      <c r="E12" s="13">
        <v>50</v>
      </c>
      <c r="F12" s="14">
        <f t="shared" ref="F12:F31" si="3">($B$6*D12)+($B$7*E12)</f>
        <v>0</v>
      </c>
      <c r="G12" s="129" t="s">
        <v>234</v>
      </c>
    </row>
    <row r="13" spans="1:7" s="3" customFormat="1" ht="24.95" customHeight="1" x14ac:dyDescent="0.3">
      <c r="A13" s="123"/>
      <c r="B13" s="126"/>
      <c r="C13" s="12" t="s">
        <v>227</v>
      </c>
      <c r="D13" s="13">
        <f t="shared" si="2"/>
        <v>3.25</v>
      </c>
      <c r="E13" s="13">
        <v>5</v>
      </c>
      <c r="F13" s="14">
        <f t="shared" si="3"/>
        <v>0</v>
      </c>
      <c r="G13" s="129"/>
    </row>
    <row r="14" spans="1:7" ht="24.95" customHeight="1" x14ac:dyDescent="0.3">
      <c r="A14" s="123"/>
      <c r="B14" s="127" t="s">
        <v>228</v>
      </c>
      <c r="C14" s="12" t="s">
        <v>171</v>
      </c>
      <c r="D14" s="13">
        <f t="shared" si="2"/>
        <v>9.75</v>
      </c>
      <c r="E14" s="13">
        <v>15</v>
      </c>
      <c r="F14" s="14">
        <f t="shared" si="3"/>
        <v>0</v>
      </c>
      <c r="G14" s="129" t="s">
        <v>233</v>
      </c>
    </row>
    <row r="15" spans="1:7" ht="25.5" customHeight="1" x14ac:dyDescent="0.3">
      <c r="A15" s="123"/>
      <c r="B15" s="128"/>
      <c r="C15" s="12" t="s">
        <v>65</v>
      </c>
      <c r="D15" s="13">
        <f t="shared" ref="D15:D16" si="4">0.65*E15</f>
        <v>6.5</v>
      </c>
      <c r="E15" s="13">
        <v>10</v>
      </c>
      <c r="F15" s="14">
        <f t="shared" ref="F15:F16" si="5">($B$6*D15)+($B$7*E15)</f>
        <v>0</v>
      </c>
      <c r="G15" s="129"/>
    </row>
    <row r="16" spans="1:7" ht="26.25" customHeight="1" x14ac:dyDescent="0.3">
      <c r="A16" s="123"/>
      <c r="B16" s="128"/>
      <c r="C16" s="12" t="s">
        <v>69</v>
      </c>
      <c r="D16" s="13">
        <f t="shared" si="4"/>
        <v>3.25</v>
      </c>
      <c r="E16" s="13">
        <v>5</v>
      </c>
      <c r="F16" s="14">
        <f t="shared" si="5"/>
        <v>0</v>
      </c>
      <c r="G16" s="129"/>
    </row>
    <row r="17" spans="1:7" ht="26.25" customHeight="1" x14ac:dyDescent="0.3">
      <c r="A17" s="123"/>
      <c r="B17" s="128"/>
      <c r="C17" s="12" t="s">
        <v>137</v>
      </c>
      <c r="D17" s="13">
        <f t="shared" ref="D17:D19" si="6">0.65*E17</f>
        <v>1.9500000000000002</v>
      </c>
      <c r="E17" s="13">
        <v>3</v>
      </c>
      <c r="F17" s="14">
        <f t="shared" ref="F17:F19" si="7">($B$6*D17)+($B$7*E17)</f>
        <v>0</v>
      </c>
      <c r="G17" s="129"/>
    </row>
    <row r="18" spans="1:7" ht="36" customHeight="1" x14ac:dyDescent="0.3">
      <c r="A18" s="123"/>
      <c r="B18" s="128"/>
      <c r="C18" s="12" t="s">
        <v>61</v>
      </c>
      <c r="D18" s="13">
        <f t="shared" si="6"/>
        <v>1.3</v>
      </c>
      <c r="E18" s="13">
        <v>2</v>
      </c>
      <c r="F18" s="14">
        <f t="shared" si="7"/>
        <v>0</v>
      </c>
      <c r="G18" s="129"/>
    </row>
    <row r="19" spans="1:7" ht="26.25" customHeight="1" x14ac:dyDescent="0.3">
      <c r="A19" s="123"/>
      <c r="B19" s="128"/>
      <c r="C19" s="12" t="s">
        <v>97</v>
      </c>
      <c r="D19" s="13">
        <f t="shared" si="6"/>
        <v>1.3</v>
      </c>
      <c r="E19" s="13">
        <v>2</v>
      </c>
      <c r="F19" s="14">
        <f t="shared" si="7"/>
        <v>0</v>
      </c>
      <c r="G19" s="129"/>
    </row>
    <row r="20" spans="1:7" ht="24.95" customHeight="1" x14ac:dyDescent="0.3">
      <c r="A20" s="123"/>
      <c r="B20" s="128"/>
      <c r="C20" s="12" t="s">
        <v>91</v>
      </c>
      <c r="D20" s="13">
        <f t="shared" ref="D20" si="8">0.65*E20</f>
        <v>0.13</v>
      </c>
      <c r="E20" s="13">
        <v>0.2</v>
      </c>
      <c r="F20" s="14">
        <f t="shared" ref="F20" si="9">($B$6*D20)+($B$7*E20)</f>
        <v>0</v>
      </c>
      <c r="G20" s="129"/>
    </row>
    <row r="21" spans="1:7" ht="44.25" customHeight="1" x14ac:dyDescent="0.3">
      <c r="A21" s="123"/>
      <c r="B21" s="127" t="s">
        <v>229</v>
      </c>
      <c r="C21" s="12" t="s">
        <v>230</v>
      </c>
      <c r="D21" s="13">
        <f t="shared" si="2"/>
        <v>19.5</v>
      </c>
      <c r="E21" s="13">
        <v>30</v>
      </c>
      <c r="F21" s="14">
        <f t="shared" si="3"/>
        <v>0</v>
      </c>
      <c r="G21" s="129" t="s">
        <v>232</v>
      </c>
    </row>
    <row r="22" spans="1:7" ht="24.95" customHeight="1" x14ac:dyDescent="0.3">
      <c r="A22" s="123"/>
      <c r="B22" s="128"/>
      <c r="C22" s="12" t="s">
        <v>97</v>
      </c>
      <c r="D22" s="13">
        <f t="shared" ref="D22:D25" si="10">0.65*E22</f>
        <v>6.5</v>
      </c>
      <c r="E22" s="13">
        <v>10</v>
      </c>
      <c r="F22" s="14">
        <f t="shared" ref="F22:F25" si="11">($B$6*D22)+($B$7*E22)</f>
        <v>0</v>
      </c>
      <c r="G22" s="129"/>
    </row>
    <row r="23" spans="1:7" ht="24.95" customHeight="1" x14ac:dyDescent="0.3">
      <c r="A23" s="123"/>
      <c r="B23" s="128"/>
      <c r="C23" s="12" t="s">
        <v>62</v>
      </c>
      <c r="D23" s="13">
        <f t="shared" si="10"/>
        <v>1.9500000000000002</v>
      </c>
      <c r="E23" s="13">
        <v>3</v>
      </c>
      <c r="F23" s="14">
        <f t="shared" si="11"/>
        <v>0</v>
      </c>
      <c r="G23" s="129"/>
    </row>
    <row r="24" spans="1:7" ht="24.95" customHeight="1" x14ac:dyDescent="0.3">
      <c r="A24" s="123"/>
      <c r="B24" s="128"/>
      <c r="C24" s="12" t="s">
        <v>231</v>
      </c>
      <c r="D24" s="13">
        <f t="shared" si="10"/>
        <v>1.9500000000000002</v>
      </c>
      <c r="E24" s="13">
        <v>3</v>
      </c>
      <c r="F24" s="14">
        <f t="shared" si="11"/>
        <v>0</v>
      </c>
      <c r="G24" s="129"/>
    </row>
    <row r="25" spans="1:7" ht="24.95" customHeight="1" x14ac:dyDescent="0.3">
      <c r="A25" s="123"/>
      <c r="B25" s="128"/>
      <c r="C25" s="12" t="s">
        <v>73</v>
      </c>
      <c r="D25" s="13">
        <f t="shared" si="10"/>
        <v>0.65</v>
      </c>
      <c r="E25" s="13">
        <v>1</v>
      </c>
      <c r="F25" s="14">
        <f t="shared" si="11"/>
        <v>0</v>
      </c>
      <c r="G25" s="129"/>
    </row>
    <row r="26" spans="1:7" ht="25.5" customHeight="1" x14ac:dyDescent="0.3">
      <c r="A26" s="123"/>
      <c r="B26" s="131" t="s">
        <v>235</v>
      </c>
      <c r="C26" s="12" t="s">
        <v>206</v>
      </c>
      <c r="D26" s="13">
        <f t="shared" si="2"/>
        <v>22.75</v>
      </c>
      <c r="E26" s="22">
        <v>35</v>
      </c>
      <c r="F26" s="14">
        <f t="shared" si="3"/>
        <v>0</v>
      </c>
      <c r="G26" s="129" t="s">
        <v>238</v>
      </c>
    </row>
    <row r="27" spans="1:7" ht="24.95" customHeight="1" x14ac:dyDescent="0.3">
      <c r="A27" s="123"/>
      <c r="B27" s="132"/>
      <c r="C27" s="12" t="s">
        <v>89</v>
      </c>
      <c r="D27" s="13">
        <f t="shared" si="2"/>
        <v>1.3</v>
      </c>
      <c r="E27" s="22">
        <v>2</v>
      </c>
      <c r="F27" s="14">
        <f t="shared" si="3"/>
        <v>0</v>
      </c>
      <c r="G27" s="129"/>
    </row>
    <row r="28" spans="1:7" ht="24.95" customHeight="1" x14ac:dyDescent="0.3">
      <c r="A28" s="123"/>
      <c r="B28" s="132"/>
      <c r="C28" s="12" t="s">
        <v>47</v>
      </c>
      <c r="D28" s="13">
        <f t="shared" ref="D28" si="12">0.65*E28</f>
        <v>0.65</v>
      </c>
      <c r="E28" s="22">
        <v>1</v>
      </c>
      <c r="F28" s="14">
        <f t="shared" ref="F28" si="13">($B$6*D28)+($B$7*E28)</f>
        <v>0</v>
      </c>
      <c r="G28" s="129"/>
    </row>
    <row r="29" spans="1:7" ht="24.95" customHeight="1" x14ac:dyDescent="0.3">
      <c r="A29" s="123"/>
      <c r="B29" s="132"/>
      <c r="C29" s="12" t="s">
        <v>56</v>
      </c>
      <c r="D29" s="13">
        <f t="shared" ref="D29" si="14">0.65*E29</f>
        <v>0.32500000000000001</v>
      </c>
      <c r="E29" s="22">
        <v>0.5</v>
      </c>
      <c r="F29" s="14">
        <f t="shared" ref="F29" si="15">($B$6*D29)+($B$7*E29)</f>
        <v>0</v>
      </c>
      <c r="G29" s="129"/>
    </row>
    <row r="30" spans="1:7" ht="24.95" customHeight="1" x14ac:dyDescent="0.3">
      <c r="A30" s="124"/>
      <c r="B30" s="33" t="s">
        <v>158</v>
      </c>
      <c r="C30" s="12" t="s">
        <v>159</v>
      </c>
      <c r="D30" s="13">
        <f t="shared" si="2"/>
        <v>13</v>
      </c>
      <c r="E30" s="13">
        <v>20</v>
      </c>
      <c r="F30" s="14">
        <f t="shared" si="3"/>
        <v>0</v>
      </c>
      <c r="G30" s="34" t="s">
        <v>77</v>
      </c>
    </row>
    <row r="31" spans="1:7" ht="24.95" customHeight="1" x14ac:dyDescent="0.3">
      <c r="A31" s="122" t="s">
        <v>13</v>
      </c>
      <c r="B31" s="127" t="s">
        <v>497</v>
      </c>
      <c r="C31" s="12" t="s">
        <v>371</v>
      </c>
      <c r="D31" s="13">
        <f t="shared" si="2"/>
        <v>39</v>
      </c>
      <c r="E31" s="13">
        <v>60</v>
      </c>
      <c r="F31" s="14">
        <f t="shared" si="3"/>
        <v>0</v>
      </c>
      <c r="G31" s="112" t="s">
        <v>501</v>
      </c>
    </row>
    <row r="32" spans="1:7" ht="24.95" customHeight="1" x14ac:dyDescent="0.3">
      <c r="A32" s="123"/>
      <c r="B32" s="128"/>
      <c r="C32" s="12" t="s">
        <v>113</v>
      </c>
      <c r="D32" s="13">
        <f t="shared" ref="D32:D38" si="16">0.65*E32</f>
        <v>26</v>
      </c>
      <c r="E32" s="13">
        <v>40</v>
      </c>
      <c r="F32" s="14">
        <f t="shared" ref="F32:F38" si="17">($B$6*D32)+($B$7*E32)</f>
        <v>0</v>
      </c>
      <c r="G32" s="113"/>
    </row>
    <row r="33" spans="1:7" ht="24.95" customHeight="1" x14ac:dyDescent="0.3">
      <c r="A33" s="123"/>
      <c r="B33" s="128"/>
      <c r="C33" s="12" t="s">
        <v>97</v>
      </c>
      <c r="D33" s="13">
        <f t="shared" si="16"/>
        <v>3.9000000000000004</v>
      </c>
      <c r="E33" s="13">
        <v>6</v>
      </c>
      <c r="F33" s="14">
        <f t="shared" si="17"/>
        <v>0</v>
      </c>
      <c r="G33" s="113"/>
    </row>
    <row r="34" spans="1:7" ht="24.95" customHeight="1" x14ac:dyDescent="0.3">
      <c r="A34" s="123"/>
      <c r="B34" s="128"/>
      <c r="C34" s="12" t="s">
        <v>89</v>
      </c>
      <c r="D34" s="13">
        <f t="shared" si="16"/>
        <v>1.9500000000000002</v>
      </c>
      <c r="E34" s="13">
        <v>3</v>
      </c>
      <c r="F34" s="14">
        <f t="shared" si="17"/>
        <v>0</v>
      </c>
      <c r="G34" s="113"/>
    </row>
    <row r="35" spans="1:7" ht="24.95" customHeight="1" x14ac:dyDescent="0.3">
      <c r="A35" s="123"/>
      <c r="B35" s="128"/>
      <c r="C35" s="12" t="s">
        <v>502</v>
      </c>
      <c r="D35" s="13">
        <f t="shared" si="16"/>
        <v>1.3</v>
      </c>
      <c r="E35" s="13">
        <v>2</v>
      </c>
      <c r="F35" s="14">
        <f t="shared" si="17"/>
        <v>0</v>
      </c>
      <c r="G35" s="113"/>
    </row>
    <row r="36" spans="1:7" ht="24.95" customHeight="1" x14ac:dyDescent="0.3">
      <c r="A36" s="123"/>
      <c r="B36" s="128"/>
      <c r="C36" s="12" t="s">
        <v>91</v>
      </c>
      <c r="D36" s="13">
        <f t="shared" si="16"/>
        <v>1.3</v>
      </c>
      <c r="E36" s="13">
        <v>2</v>
      </c>
      <c r="F36" s="14">
        <f t="shared" si="17"/>
        <v>0</v>
      </c>
      <c r="G36" s="113"/>
    </row>
    <row r="37" spans="1:7" ht="24.95" customHeight="1" x14ac:dyDescent="0.3">
      <c r="A37" s="123"/>
      <c r="B37" s="128"/>
      <c r="C37" s="12" t="s">
        <v>500</v>
      </c>
      <c r="D37" s="13">
        <f t="shared" si="16"/>
        <v>1.3</v>
      </c>
      <c r="E37" s="13">
        <v>2</v>
      </c>
      <c r="F37" s="14">
        <f t="shared" si="17"/>
        <v>0</v>
      </c>
      <c r="G37" s="113"/>
    </row>
    <row r="38" spans="1:7" ht="43.5" customHeight="1" x14ac:dyDescent="0.3">
      <c r="A38" s="124"/>
      <c r="B38" s="135"/>
      <c r="C38" s="12" t="s">
        <v>61</v>
      </c>
      <c r="D38" s="13">
        <f t="shared" si="16"/>
        <v>1.3</v>
      </c>
      <c r="E38" s="13">
        <v>2</v>
      </c>
      <c r="F38" s="14">
        <f t="shared" si="17"/>
        <v>0</v>
      </c>
      <c r="G38" s="134"/>
    </row>
    <row r="39" spans="1:7" x14ac:dyDescent="0.3">
      <c r="G39" s="7"/>
    </row>
  </sheetData>
  <mergeCells count="17">
    <mergeCell ref="A1:G4"/>
    <mergeCell ref="A5:B5"/>
    <mergeCell ref="C5:F5"/>
    <mergeCell ref="G5:G6"/>
    <mergeCell ref="A10:A11"/>
    <mergeCell ref="A31:A38"/>
    <mergeCell ref="A12:A30"/>
    <mergeCell ref="B12:B13"/>
    <mergeCell ref="G12:G13"/>
    <mergeCell ref="B14:B20"/>
    <mergeCell ref="G14:G20"/>
    <mergeCell ref="B21:B25"/>
    <mergeCell ref="G21:G25"/>
    <mergeCell ref="B26:B29"/>
    <mergeCell ref="G26:G29"/>
    <mergeCell ref="G31:G38"/>
    <mergeCell ref="B31:B38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FC29E-F540-4789-BACD-D0B1C72B1B0A}">
  <sheetPr codeName="Sheet17">
    <pageSetUpPr fitToPage="1"/>
  </sheetPr>
  <dimension ref="A1:G40"/>
  <sheetViews>
    <sheetView topLeftCell="A16" zoomScale="85" zoomScaleNormal="85" zoomScaleSheetLayoutView="70" zoomScalePageLayoutView="40" workbookViewId="0">
      <selection activeCell="E32" sqref="E3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29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2" t="s">
        <v>6</v>
      </c>
      <c r="B9" s="32" t="s">
        <v>5</v>
      </c>
      <c r="C9" s="32" t="s">
        <v>4</v>
      </c>
      <c r="D9" s="11" t="s">
        <v>3</v>
      </c>
      <c r="E9" s="11" t="s">
        <v>2</v>
      </c>
      <c r="F9" s="11" t="s">
        <v>1</v>
      </c>
      <c r="G9" s="32" t="s">
        <v>0</v>
      </c>
    </row>
    <row r="10" spans="1:7" s="3" customFormat="1" ht="24.95" customHeight="1" x14ac:dyDescent="0.3">
      <c r="A10" s="114" t="s">
        <v>11</v>
      </c>
      <c r="B10" s="110" t="s">
        <v>245</v>
      </c>
      <c r="C10" s="12" t="s">
        <v>246</v>
      </c>
      <c r="D10" s="13">
        <f t="shared" ref="D10:D11" si="0">0.65*E10</f>
        <v>32.5</v>
      </c>
      <c r="E10" s="22">
        <v>50</v>
      </c>
      <c r="F10" s="14">
        <f t="shared" ref="F10:F11" si="1">($B$6*D10)+($B$7*E10)</f>
        <v>0</v>
      </c>
      <c r="G10" s="18" t="s">
        <v>19</v>
      </c>
    </row>
    <row r="11" spans="1:7" s="3" customFormat="1" ht="24.95" customHeight="1" x14ac:dyDescent="0.3">
      <c r="A11" s="114"/>
      <c r="B11" s="110" t="s">
        <v>247</v>
      </c>
      <c r="C11" s="12" t="s">
        <v>248</v>
      </c>
      <c r="D11" s="13">
        <f t="shared" si="0"/>
        <v>65</v>
      </c>
      <c r="E11" s="22">
        <v>100</v>
      </c>
      <c r="F11" s="14">
        <f t="shared" si="1"/>
        <v>0</v>
      </c>
      <c r="G11" s="18" t="s">
        <v>19</v>
      </c>
    </row>
    <row r="12" spans="1:7" s="3" customFormat="1" ht="39" customHeight="1" x14ac:dyDescent="0.3">
      <c r="A12" s="122" t="s">
        <v>17</v>
      </c>
      <c r="B12" s="75" t="s">
        <v>84</v>
      </c>
      <c r="C12" s="54" t="s">
        <v>85</v>
      </c>
      <c r="D12" s="13">
        <f t="shared" ref="D12" si="2">0.65*E12</f>
        <v>35.75</v>
      </c>
      <c r="E12" s="22">
        <v>55</v>
      </c>
      <c r="F12" s="14">
        <f t="shared" ref="F12" si="3">($B$6*D12)+($B$7*E12)</f>
        <v>0</v>
      </c>
      <c r="G12" s="76" t="s">
        <v>93</v>
      </c>
    </row>
    <row r="13" spans="1:7" s="3" customFormat="1" ht="26.25" customHeight="1" x14ac:dyDescent="0.3">
      <c r="A13" s="123"/>
      <c r="B13" s="127" t="s">
        <v>435</v>
      </c>
      <c r="C13" s="42" t="s">
        <v>110</v>
      </c>
      <c r="D13" s="43">
        <f t="shared" ref="D13:D39" si="4">0.65*E13</f>
        <v>22.75</v>
      </c>
      <c r="E13" s="44">
        <v>35</v>
      </c>
      <c r="F13" s="45">
        <f t="shared" ref="F13:F39" si="5">($B$6*D13)+($B$7*E13)</f>
        <v>0</v>
      </c>
      <c r="G13" s="112" t="s">
        <v>240</v>
      </c>
    </row>
    <row r="14" spans="1:7" ht="32.25" customHeight="1" x14ac:dyDescent="0.3">
      <c r="A14" s="123"/>
      <c r="B14" s="126"/>
      <c r="C14" s="12" t="s">
        <v>61</v>
      </c>
      <c r="D14" s="13">
        <f t="shared" si="4"/>
        <v>0.65</v>
      </c>
      <c r="E14" s="13">
        <v>1</v>
      </c>
      <c r="F14" s="14">
        <f t="shared" si="5"/>
        <v>0</v>
      </c>
      <c r="G14" s="113"/>
    </row>
    <row r="15" spans="1:7" ht="24.95" customHeight="1" x14ac:dyDescent="0.3">
      <c r="A15" s="123"/>
      <c r="B15" s="126"/>
      <c r="C15" s="12" t="s">
        <v>60</v>
      </c>
      <c r="D15" s="13">
        <f t="shared" si="4"/>
        <v>0.65</v>
      </c>
      <c r="E15" s="13">
        <v>1</v>
      </c>
      <c r="F15" s="14">
        <f t="shared" si="5"/>
        <v>0</v>
      </c>
      <c r="G15" s="113"/>
    </row>
    <row r="16" spans="1:7" ht="34.5" customHeight="1" x14ac:dyDescent="0.3">
      <c r="A16" s="123"/>
      <c r="B16" s="126"/>
      <c r="C16" s="12" t="s">
        <v>62</v>
      </c>
      <c r="D16" s="13">
        <f t="shared" ref="D16:D17" si="6">0.65*E16</f>
        <v>0.32500000000000001</v>
      </c>
      <c r="E16" s="13">
        <v>0.5</v>
      </c>
      <c r="F16" s="14">
        <f t="shared" ref="F16:F17" si="7">($B$6*D16)+($B$7*E16)</f>
        <v>0</v>
      </c>
      <c r="G16" s="113"/>
    </row>
    <row r="17" spans="1:7" ht="24.95" customHeight="1" x14ac:dyDescent="0.3">
      <c r="A17" s="123"/>
      <c r="B17" s="126"/>
      <c r="C17" s="12" t="s">
        <v>48</v>
      </c>
      <c r="D17" s="13">
        <f t="shared" si="6"/>
        <v>6.5000000000000002E-2</v>
      </c>
      <c r="E17" s="13">
        <v>0.1</v>
      </c>
      <c r="F17" s="14">
        <f t="shared" si="7"/>
        <v>0</v>
      </c>
      <c r="G17" s="113"/>
    </row>
    <row r="18" spans="1:7" ht="26.25" customHeight="1" x14ac:dyDescent="0.3">
      <c r="A18" s="123"/>
      <c r="B18" s="127" t="s">
        <v>436</v>
      </c>
      <c r="C18" s="12" t="s">
        <v>241</v>
      </c>
      <c r="D18" s="13">
        <f t="shared" si="4"/>
        <v>29.25</v>
      </c>
      <c r="E18" s="13">
        <v>45</v>
      </c>
      <c r="F18" s="14">
        <f t="shared" si="5"/>
        <v>0</v>
      </c>
      <c r="G18" s="129" t="s">
        <v>242</v>
      </c>
    </row>
    <row r="19" spans="1:7" ht="24.95" customHeight="1" x14ac:dyDescent="0.3">
      <c r="A19" s="123"/>
      <c r="B19" s="128"/>
      <c r="C19" s="12" t="s">
        <v>72</v>
      </c>
      <c r="D19" s="13">
        <f t="shared" ref="D19:D20" si="8">0.65*E19</f>
        <v>3.25</v>
      </c>
      <c r="E19" s="13">
        <v>5</v>
      </c>
      <c r="F19" s="14">
        <f t="shared" ref="F19:F20" si="9">($B$6*D19)+($B$7*E19)</f>
        <v>0</v>
      </c>
      <c r="G19" s="129"/>
    </row>
    <row r="20" spans="1:7" ht="24.95" customHeight="1" x14ac:dyDescent="0.3">
      <c r="A20" s="123"/>
      <c r="B20" s="128"/>
      <c r="C20" s="12" t="s">
        <v>66</v>
      </c>
      <c r="D20" s="13">
        <f t="shared" si="8"/>
        <v>1.3</v>
      </c>
      <c r="E20" s="13">
        <v>2</v>
      </c>
      <c r="F20" s="14">
        <f t="shared" si="9"/>
        <v>0</v>
      </c>
      <c r="G20" s="129"/>
    </row>
    <row r="21" spans="1:7" ht="24.95" customHeight="1" x14ac:dyDescent="0.3">
      <c r="A21" s="123"/>
      <c r="B21" s="128"/>
      <c r="C21" s="12" t="s">
        <v>48</v>
      </c>
      <c r="D21" s="13">
        <f t="shared" ref="D21" si="10">0.65*E21</f>
        <v>0.32500000000000001</v>
      </c>
      <c r="E21" s="13">
        <v>0.5</v>
      </c>
      <c r="F21" s="14">
        <f t="shared" ref="F21" si="11">($B$6*D21)+($B$7*E21)</f>
        <v>0</v>
      </c>
      <c r="G21" s="129"/>
    </row>
    <row r="22" spans="1:7" ht="24.95" customHeight="1" x14ac:dyDescent="0.3">
      <c r="A22" s="123"/>
      <c r="B22" s="137" t="s">
        <v>243</v>
      </c>
      <c r="C22" s="12" t="s">
        <v>46</v>
      </c>
      <c r="D22" s="13">
        <f t="shared" si="4"/>
        <v>16.25</v>
      </c>
      <c r="E22" s="13">
        <v>25</v>
      </c>
      <c r="F22" s="14">
        <f t="shared" si="5"/>
        <v>0</v>
      </c>
      <c r="G22" s="112" t="s">
        <v>244</v>
      </c>
    </row>
    <row r="23" spans="1:7" ht="24.95" customHeight="1" x14ac:dyDescent="0.3">
      <c r="A23" s="123"/>
      <c r="B23" s="138"/>
      <c r="C23" s="12" t="s">
        <v>56</v>
      </c>
      <c r="D23" s="13">
        <f t="shared" ref="D23:D26" si="12">0.65*E23</f>
        <v>3.25</v>
      </c>
      <c r="E23" s="13">
        <v>5</v>
      </c>
      <c r="F23" s="14">
        <f t="shared" ref="F23:F26" si="13">($B$6*D23)+($B$7*E23)</f>
        <v>0</v>
      </c>
      <c r="G23" s="113"/>
    </row>
    <row r="24" spans="1:7" ht="24.95" customHeight="1" x14ac:dyDescent="0.3">
      <c r="A24" s="123"/>
      <c r="B24" s="138"/>
      <c r="C24" s="12" t="s">
        <v>191</v>
      </c>
      <c r="D24" s="13">
        <f t="shared" si="12"/>
        <v>0.97500000000000009</v>
      </c>
      <c r="E24" s="13">
        <v>1.5</v>
      </c>
      <c r="F24" s="14">
        <f t="shared" si="13"/>
        <v>0</v>
      </c>
      <c r="G24" s="113"/>
    </row>
    <row r="25" spans="1:7" ht="24.95" customHeight="1" x14ac:dyDescent="0.3">
      <c r="A25" s="123"/>
      <c r="B25" s="138"/>
      <c r="C25" s="12" t="s">
        <v>47</v>
      </c>
      <c r="D25" s="13">
        <f t="shared" si="12"/>
        <v>0.65</v>
      </c>
      <c r="E25" s="13">
        <v>1</v>
      </c>
      <c r="F25" s="14">
        <f t="shared" si="13"/>
        <v>0</v>
      </c>
      <c r="G25" s="113"/>
    </row>
    <row r="26" spans="1:7" ht="24.95" customHeight="1" x14ac:dyDescent="0.3">
      <c r="A26" s="123"/>
      <c r="B26" s="138"/>
      <c r="C26" s="12" t="s">
        <v>48</v>
      </c>
      <c r="D26" s="13">
        <f t="shared" si="12"/>
        <v>0.32500000000000001</v>
      </c>
      <c r="E26" s="13">
        <v>0.5</v>
      </c>
      <c r="F26" s="14">
        <f t="shared" si="13"/>
        <v>0</v>
      </c>
      <c r="G26" s="113"/>
    </row>
    <row r="27" spans="1:7" ht="24.95" customHeight="1" x14ac:dyDescent="0.3">
      <c r="A27" s="124"/>
      <c r="B27" s="33" t="s">
        <v>75</v>
      </c>
      <c r="C27" s="12" t="s">
        <v>76</v>
      </c>
      <c r="D27" s="13">
        <f t="shared" si="4"/>
        <v>13</v>
      </c>
      <c r="E27" s="13">
        <v>20</v>
      </c>
      <c r="F27" s="14">
        <f t="shared" si="5"/>
        <v>0</v>
      </c>
      <c r="G27" s="34" t="s">
        <v>77</v>
      </c>
    </row>
    <row r="28" spans="1:7" ht="24.95" customHeight="1" x14ac:dyDescent="0.3">
      <c r="A28" s="114" t="s">
        <v>13</v>
      </c>
      <c r="B28" s="125" t="s">
        <v>473</v>
      </c>
      <c r="C28" s="12" t="s">
        <v>474</v>
      </c>
      <c r="D28" s="13">
        <f t="shared" si="4"/>
        <v>16.25</v>
      </c>
      <c r="E28" s="22">
        <v>25</v>
      </c>
      <c r="F28" s="14">
        <f t="shared" si="5"/>
        <v>0</v>
      </c>
      <c r="G28" s="112" t="s">
        <v>479</v>
      </c>
    </row>
    <row r="29" spans="1:7" ht="24.95" customHeight="1" x14ac:dyDescent="0.3">
      <c r="A29" s="114"/>
      <c r="B29" s="126"/>
      <c r="C29" s="12" t="s">
        <v>475</v>
      </c>
      <c r="D29" s="13">
        <f t="shared" ref="D29:D38" si="14">0.65*E29</f>
        <v>3.25</v>
      </c>
      <c r="E29" s="22">
        <v>5</v>
      </c>
      <c r="F29" s="14">
        <f t="shared" ref="F29:F38" si="15">($B$6*D29)+($B$7*E29)</f>
        <v>0</v>
      </c>
      <c r="G29" s="113"/>
    </row>
    <row r="30" spans="1:7" ht="39.75" customHeight="1" x14ac:dyDescent="0.3">
      <c r="A30" s="114"/>
      <c r="B30" s="126"/>
      <c r="C30" s="12" t="s">
        <v>476</v>
      </c>
      <c r="D30" s="13">
        <f t="shared" si="14"/>
        <v>3.25</v>
      </c>
      <c r="E30" s="22">
        <v>5</v>
      </c>
      <c r="F30" s="14">
        <f t="shared" si="15"/>
        <v>0</v>
      </c>
      <c r="G30" s="113"/>
    </row>
    <row r="31" spans="1:7" ht="24.95" customHeight="1" x14ac:dyDescent="0.3">
      <c r="A31" s="114"/>
      <c r="B31" s="126"/>
      <c r="C31" s="12" t="s">
        <v>144</v>
      </c>
      <c r="D31" s="13">
        <f t="shared" si="14"/>
        <v>1.9500000000000002</v>
      </c>
      <c r="E31" s="22">
        <v>3</v>
      </c>
      <c r="F31" s="14">
        <f t="shared" si="15"/>
        <v>0</v>
      </c>
      <c r="G31" s="113"/>
    </row>
    <row r="32" spans="1:7" ht="24.95" customHeight="1" x14ac:dyDescent="0.3">
      <c r="A32" s="114"/>
      <c r="B32" s="126"/>
      <c r="C32" s="12" t="s">
        <v>155</v>
      </c>
      <c r="D32" s="13">
        <f t="shared" si="14"/>
        <v>1.9500000000000002</v>
      </c>
      <c r="E32" s="22">
        <v>3</v>
      </c>
      <c r="F32" s="14">
        <f t="shared" si="15"/>
        <v>0</v>
      </c>
      <c r="G32" s="113"/>
    </row>
    <row r="33" spans="1:7" ht="24.95" customHeight="1" x14ac:dyDescent="0.3">
      <c r="A33" s="114"/>
      <c r="B33" s="126"/>
      <c r="C33" s="12" t="s">
        <v>53</v>
      </c>
      <c r="D33" s="13">
        <f t="shared" si="14"/>
        <v>1.3</v>
      </c>
      <c r="E33" s="22">
        <v>2</v>
      </c>
      <c r="F33" s="14">
        <f t="shared" si="15"/>
        <v>0</v>
      </c>
      <c r="G33" s="113"/>
    </row>
    <row r="34" spans="1:7" ht="24.95" customHeight="1" x14ac:dyDescent="0.3">
      <c r="A34" s="114"/>
      <c r="B34" s="126"/>
      <c r="C34" s="12" t="s">
        <v>47</v>
      </c>
      <c r="D34" s="13">
        <f t="shared" si="14"/>
        <v>0.65</v>
      </c>
      <c r="E34" s="22">
        <v>1</v>
      </c>
      <c r="F34" s="14">
        <f t="shared" si="15"/>
        <v>0</v>
      </c>
      <c r="G34" s="113"/>
    </row>
    <row r="35" spans="1:7" ht="24.95" customHeight="1" x14ac:dyDescent="0.3">
      <c r="A35" s="114"/>
      <c r="B35" s="126"/>
      <c r="C35" s="12" t="s">
        <v>66</v>
      </c>
      <c r="D35" s="13">
        <f t="shared" si="14"/>
        <v>0.65</v>
      </c>
      <c r="E35" s="22">
        <v>1</v>
      </c>
      <c r="F35" s="14">
        <f t="shared" si="15"/>
        <v>0</v>
      </c>
      <c r="G35" s="113"/>
    </row>
    <row r="36" spans="1:7" ht="24.95" customHeight="1" x14ac:dyDescent="0.3">
      <c r="A36" s="114"/>
      <c r="B36" s="126"/>
      <c r="C36" s="12" t="s">
        <v>477</v>
      </c>
      <c r="D36" s="13">
        <f t="shared" si="14"/>
        <v>0.32500000000000001</v>
      </c>
      <c r="E36" s="22">
        <v>0.5</v>
      </c>
      <c r="F36" s="14">
        <f t="shared" si="15"/>
        <v>0</v>
      </c>
      <c r="G36" s="113"/>
    </row>
    <row r="37" spans="1:7" ht="24.95" customHeight="1" x14ac:dyDescent="0.3">
      <c r="A37" s="114"/>
      <c r="B37" s="126"/>
      <c r="C37" s="12" t="s">
        <v>62</v>
      </c>
      <c r="D37" s="13">
        <f t="shared" si="14"/>
        <v>0.32500000000000001</v>
      </c>
      <c r="E37" s="22">
        <v>0.5</v>
      </c>
      <c r="F37" s="14">
        <f t="shared" si="15"/>
        <v>0</v>
      </c>
      <c r="G37" s="113"/>
    </row>
    <row r="38" spans="1:7" ht="24.95" customHeight="1" x14ac:dyDescent="0.3">
      <c r="A38" s="114"/>
      <c r="B38" s="126"/>
      <c r="C38" s="12" t="s">
        <v>120</v>
      </c>
      <c r="D38" s="13">
        <f t="shared" si="14"/>
        <v>0.32500000000000001</v>
      </c>
      <c r="E38" s="22">
        <v>0.5</v>
      </c>
      <c r="F38" s="14">
        <f t="shared" si="15"/>
        <v>0</v>
      </c>
      <c r="G38" s="113"/>
    </row>
    <row r="39" spans="1:7" ht="24.95" customHeight="1" x14ac:dyDescent="0.3">
      <c r="A39" s="114"/>
      <c r="B39" s="136"/>
      <c r="C39" s="12" t="s">
        <v>478</v>
      </c>
      <c r="D39" s="13">
        <f t="shared" si="4"/>
        <v>0.32500000000000001</v>
      </c>
      <c r="E39" s="22">
        <v>0.5</v>
      </c>
      <c r="F39" s="14">
        <f t="shared" si="5"/>
        <v>0</v>
      </c>
      <c r="G39" s="134"/>
    </row>
    <row r="40" spans="1:7" x14ac:dyDescent="0.3">
      <c r="G40" s="7"/>
    </row>
  </sheetData>
  <mergeCells count="15">
    <mergeCell ref="A1:G4"/>
    <mergeCell ref="A5:B5"/>
    <mergeCell ref="C5:F5"/>
    <mergeCell ref="G5:G6"/>
    <mergeCell ref="A10:A11"/>
    <mergeCell ref="A28:A39"/>
    <mergeCell ref="B18:B21"/>
    <mergeCell ref="G18:G21"/>
    <mergeCell ref="G13:G17"/>
    <mergeCell ref="B13:B17"/>
    <mergeCell ref="A12:A27"/>
    <mergeCell ref="G22:G26"/>
    <mergeCell ref="B22:B26"/>
    <mergeCell ref="B28:B39"/>
    <mergeCell ref="G28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4262-3113-4B99-82FC-337DAD484BFD}">
  <sheetPr codeName="Sheet18">
    <pageSetUpPr fitToPage="1"/>
  </sheetPr>
  <dimension ref="A1:G37"/>
  <sheetViews>
    <sheetView topLeftCell="A16" zoomScale="85" zoomScaleNormal="85" zoomScaleSheetLayoutView="70" zoomScalePageLayoutView="40" workbookViewId="0">
      <selection activeCell="G46" sqref="G46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30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28" t="s">
        <v>6</v>
      </c>
      <c r="B9" s="28" t="s">
        <v>5</v>
      </c>
      <c r="C9" s="28" t="s">
        <v>4</v>
      </c>
      <c r="D9" s="11" t="s">
        <v>3</v>
      </c>
      <c r="E9" s="11" t="s">
        <v>2</v>
      </c>
      <c r="F9" s="11" t="s">
        <v>1</v>
      </c>
      <c r="G9" s="28" t="s">
        <v>0</v>
      </c>
    </row>
    <row r="10" spans="1:7" s="3" customFormat="1" ht="37.5" customHeight="1" x14ac:dyDescent="0.3">
      <c r="A10" s="114" t="s">
        <v>11</v>
      </c>
      <c r="B10" s="125" t="s">
        <v>249</v>
      </c>
      <c r="C10" s="12" t="s">
        <v>51</v>
      </c>
      <c r="D10" s="13">
        <f t="shared" ref="D10:D36" si="0">0.65*E10</f>
        <v>26</v>
      </c>
      <c r="E10" s="13">
        <v>40</v>
      </c>
      <c r="F10" s="14">
        <f t="shared" ref="F10:F36" si="1">($B$6*D10)+($B$7*E10)</f>
        <v>0</v>
      </c>
      <c r="G10" s="129" t="s">
        <v>251</v>
      </c>
    </row>
    <row r="11" spans="1:7" s="3" customFormat="1" ht="39" customHeight="1" x14ac:dyDescent="0.3">
      <c r="A11" s="114"/>
      <c r="B11" s="126"/>
      <c r="C11" s="12" t="s">
        <v>250</v>
      </c>
      <c r="D11" s="13">
        <f t="shared" si="0"/>
        <v>6.5</v>
      </c>
      <c r="E11" s="13">
        <v>10</v>
      </c>
      <c r="F11" s="14">
        <f t="shared" si="1"/>
        <v>0</v>
      </c>
      <c r="G11" s="129"/>
    </row>
    <row r="12" spans="1:7" s="3" customFormat="1" ht="39" customHeight="1" x14ac:dyDescent="0.3">
      <c r="A12" s="114"/>
      <c r="B12" s="126"/>
      <c r="C12" s="12" t="s">
        <v>98</v>
      </c>
      <c r="D12" s="13">
        <f t="shared" si="0"/>
        <v>0.65</v>
      </c>
      <c r="E12" s="13">
        <v>1</v>
      </c>
      <c r="F12" s="14">
        <f t="shared" si="1"/>
        <v>0</v>
      </c>
      <c r="G12" s="129"/>
    </row>
    <row r="13" spans="1:7" s="3" customFormat="1" ht="37.5" customHeight="1" x14ac:dyDescent="0.3">
      <c r="A13" s="122" t="s">
        <v>12</v>
      </c>
      <c r="B13" s="48" t="s">
        <v>84</v>
      </c>
      <c r="C13" s="12" t="s">
        <v>85</v>
      </c>
      <c r="D13" s="13">
        <f t="shared" si="0"/>
        <v>35.75</v>
      </c>
      <c r="E13" s="13">
        <v>55</v>
      </c>
      <c r="F13" s="14">
        <f t="shared" si="1"/>
        <v>0</v>
      </c>
      <c r="G13" s="31" t="s">
        <v>93</v>
      </c>
    </row>
    <row r="14" spans="1:7" ht="21.75" customHeight="1" x14ac:dyDescent="0.3">
      <c r="A14" s="123"/>
      <c r="B14" s="128" t="s">
        <v>252</v>
      </c>
      <c r="C14" s="12" t="s">
        <v>253</v>
      </c>
      <c r="D14" s="13">
        <f t="shared" ref="D14" si="2">0.65*E14</f>
        <v>13</v>
      </c>
      <c r="E14" s="13">
        <v>20</v>
      </c>
      <c r="F14" s="14">
        <f t="shared" ref="F14" si="3">($B$6*D14)+($B$7*E14)</f>
        <v>0</v>
      </c>
      <c r="G14" s="129" t="s">
        <v>255</v>
      </c>
    </row>
    <row r="15" spans="1:7" ht="21.75" customHeight="1" x14ac:dyDescent="0.3">
      <c r="A15" s="123"/>
      <c r="B15" s="128"/>
      <c r="C15" s="12" t="s">
        <v>154</v>
      </c>
      <c r="D15" s="13">
        <f t="shared" ref="D15:D20" si="4">0.65*E15</f>
        <v>5.2</v>
      </c>
      <c r="E15" s="13">
        <v>8</v>
      </c>
      <c r="F15" s="14">
        <f t="shared" ref="F15:F20" si="5">($B$6*D15)+($B$7*E15)</f>
        <v>0</v>
      </c>
      <c r="G15" s="129"/>
    </row>
    <row r="16" spans="1:7" ht="21.75" customHeight="1" x14ac:dyDescent="0.3">
      <c r="A16" s="123"/>
      <c r="B16" s="128"/>
      <c r="C16" s="12" t="s">
        <v>67</v>
      </c>
      <c r="D16" s="13">
        <f t="shared" si="4"/>
        <v>4.55</v>
      </c>
      <c r="E16" s="13">
        <v>7</v>
      </c>
      <c r="F16" s="14">
        <f t="shared" si="5"/>
        <v>0</v>
      </c>
      <c r="G16" s="129"/>
    </row>
    <row r="17" spans="1:7" ht="21.75" customHeight="1" x14ac:dyDescent="0.3">
      <c r="A17" s="123"/>
      <c r="B17" s="128"/>
      <c r="C17" s="12" t="s">
        <v>124</v>
      </c>
      <c r="D17" s="13">
        <f t="shared" si="4"/>
        <v>3.25</v>
      </c>
      <c r="E17" s="13">
        <v>5</v>
      </c>
      <c r="F17" s="14">
        <f t="shared" si="5"/>
        <v>0</v>
      </c>
      <c r="G17" s="129"/>
    </row>
    <row r="18" spans="1:7" ht="21.75" customHeight="1" x14ac:dyDescent="0.3">
      <c r="A18" s="123"/>
      <c r="B18" s="128"/>
      <c r="C18" s="12" t="s">
        <v>150</v>
      </c>
      <c r="D18" s="13">
        <f t="shared" si="4"/>
        <v>1.9500000000000002</v>
      </c>
      <c r="E18" s="13">
        <v>3</v>
      </c>
      <c r="F18" s="14">
        <f t="shared" si="5"/>
        <v>0</v>
      </c>
      <c r="G18" s="129"/>
    </row>
    <row r="19" spans="1:7" ht="21.75" customHeight="1" x14ac:dyDescent="0.3">
      <c r="A19" s="123"/>
      <c r="B19" s="128"/>
      <c r="C19" s="12" t="s">
        <v>254</v>
      </c>
      <c r="D19" s="13">
        <f t="shared" si="4"/>
        <v>1.3</v>
      </c>
      <c r="E19" s="13">
        <v>2</v>
      </c>
      <c r="F19" s="14">
        <f t="shared" si="5"/>
        <v>0</v>
      </c>
      <c r="G19" s="129"/>
    </row>
    <row r="20" spans="1:7" ht="21.75" customHeight="1" x14ac:dyDescent="0.3">
      <c r="A20" s="123"/>
      <c r="B20" s="128"/>
      <c r="C20" s="12" t="s">
        <v>125</v>
      </c>
      <c r="D20" s="13">
        <f t="shared" si="4"/>
        <v>0.65</v>
      </c>
      <c r="E20" s="13">
        <v>1</v>
      </c>
      <c r="F20" s="14">
        <f t="shared" si="5"/>
        <v>0</v>
      </c>
      <c r="G20" s="129"/>
    </row>
    <row r="21" spans="1:7" ht="21.75" customHeight="1" x14ac:dyDescent="0.3">
      <c r="A21" s="123"/>
      <c r="B21" s="128"/>
      <c r="C21" s="12" t="s">
        <v>91</v>
      </c>
      <c r="D21" s="13">
        <f t="shared" ref="D21" si="6">0.65*E21</f>
        <v>0.65</v>
      </c>
      <c r="E21" s="13">
        <v>1</v>
      </c>
      <c r="F21" s="14">
        <f t="shared" ref="F21" si="7">($B$6*D21)+($B$7*E21)</f>
        <v>0</v>
      </c>
      <c r="G21" s="129"/>
    </row>
    <row r="22" spans="1:7" ht="36.75" customHeight="1" x14ac:dyDescent="0.3">
      <c r="A22" s="123"/>
      <c r="B22" s="127" t="s">
        <v>256</v>
      </c>
      <c r="C22" s="12" t="s">
        <v>257</v>
      </c>
      <c r="D22" s="13">
        <f t="shared" si="0"/>
        <v>26</v>
      </c>
      <c r="E22" s="13">
        <v>40</v>
      </c>
      <c r="F22" s="14">
        <f t="shared" si="1"/>
        <v>0</v>
      </c>
      <c r="G22" s="129" t="s">
        <v>453</v>
      </c>
    </row>
    <row r="23" spans="1:7" ht="25.5" customHeight="1" x14ac:dyDescent="0.3">
      <c r="A23" s="123"/>
      <c r="B23" s="128"/>
      <c r="C23" s="12" t="s">
        <v>258</v>
      </c>
      <c r="D23" s="13">
        <f t="shared" ref="D23:D25" si="8">0.65*E23</f>
        <v>1.9500000000000002</v>
      </c>
      <c r="E23" s="13">
        <v>3</v>
      </c>
      <c r="F23" s="14">
        <f t="shared" ref="F23:F25" si="9">($B$6*D23)+($B$7*E23)</f>
        <v>0</v>
      </c>
      <c r="G23" s="129"/>
    </row>
    <row r="24" spans="1:7" ht="25.5" customHeight="1" x14ac:dyDescent="0.3">
      <c r="A24" s="123"/>
      <c r="B24" s="128"/>
      <c r="C24" s="12" t="s">
        <v>53</v>
      </c>
      <c r="D24" s="13">
        <f t="shared" si="8"/>
        <v>1.3</v>
      </c>
      <c r="E24" s="13">
        <v>2</v>
      </c>
      <c r="F24" s="14">
        <f t="shared" si="9"/>
        <v>0</v>
      </c>
      <c r="G24" s="129"/>
    </row>
    <row r="25" spans="1:7" ht="25.5" customHeight="1" x14ac:dyDescent="0.3">
      <c r="A25" s="123"/>
      <c r="B25" s="128"/>
      <c r="C25" s="12" t="s">
        <v>62</v>
      </c>
      <c r="D25" s="13">
        <f t="shared" si="8"/>
        <v>0.65</v>
      </c>
      <c r="E25" s="13">
        <v>1</v>
      </c>
      <c r="F25" s="14">
        <f t="shared" si="9"/>
        <v>0</v>
      </c>
      <c r="G25" s="129"/>
    </row>
    <row r="26" spans="1:7" ht="24.95" customHeight="1" x14ac:dyDescent="0.3">
      <c r="A26" s="123"/>
      <c r="B26" s="128"/>
      <c r="C26" s="12" t="s">
        <v>47</v>
      </c>
      <c r="D26" s="13">
        <f t="shared" ref="D26:D27" si="10">0.65*E26</f>
        <v>0.65</v>
      </c>
      <c r="E26" s="13">
        <v>1</v>
      </c>
      <c r="F26" s="14">
        <f t="shared" ref="F26:F27" si="11">($B$6*D26)+($B$7*E26)</f>
        <v>0</v>
      </c>
      <c r="G26" s="129"/>
    </row>
    <row r="27" spans="1:7" ht="24.95" customHeight="1" x14ac:dyDescent="0.3">
      <c r="A27" s="123"/>
      <c r="B27" s="128"/>
      <c r="C27" s="12" t="s">
        <v>66</v>
      </c>
      <c r="D27" s="13">
        <f t="shared" si="10"/>
        <v>0.65</v>
      </c>
      <c r="E27" s="13">
        <v>1</v>
      </c>
      <c r="F27" s="14">
        <f t="shared" si="11"/>
        <v>0</v>
      </c>
      <c r="G27" s="129"/>
    </row>
    <row r="28" spans="1:7" ht="24.95" customHeight="1" x14ac:dyDescent="0.3">
      <c r="A28" s="123"/>
      <c r="B28" s="128"/>
      <c r="C28" s="12" t="s">
        <v>192</v>
      </c>
      <c r="D28" s="13">
        <f t="shared" ref="D28" si="12">0.65*E28</f>
        <v>6.5000000000000002E-2</v>
      </c>
      <c r="E28" s="13">
        <v>0.1</v>
      </c>
      <c r="F28" s="14">
        <f t="shared" ref="F28" si="13">($B$6*D28)+($B$7*E28)</f>
        <v>0</v>
      </c>
      <c r="G28" s="129"/>
    </row>
    <row r="29" spans="1:7" ht="24.75" customHeight="1" x14ac:dyDescent="0.3">
      <c r="A29" s="123"/>
      <c r="B29" s="131" t="s">
        <v>259</v>
      </c>
      <c r="C29" s="12" t="s">
        <v>65</v>
      </c>
      <c r="D29" s="13">
        <f t="shared" si="0"/>
        <v>22.75</v>
      </c>
      <c r="E29" s="13">
        <v>35</v>
      </c>
      <c r="F29" s="14">
        <f t="shared" si="1"/>
        <v>0</v>
      </c>
      <c r="G29" s="129" t="s">
        <v>260</v>
      </c>
    </row>
    <row r="30" spans="1:7" ht="25.5" customHeight="1" x14ac:dyDescent="0.3">
      <c r="A30" s="123"/>
      <c r="B30" s="132"/>
      <c r="C30" s="12" t="s">
        <v>53</v>
      </c>
      <c r="D30" s="13">
        <f t="shared" si="0"/>
        <v>1.3</v>
      </c>
      <c r="E30" s="13">
        <v>2</v>
      </c>
      <c r="F30" s="14">
        <f t="shared" si="1"/>
        <v>0</v>
      </c>
      <c r="G30" s="129"/>
    </row>
    <row r="31" spans="1:7" ht="24.95" customHeight="1" x14ac:dyDescent="0.3">
      <c r="A31" s="123"/>
      <c r="B31" s="132"/>
      <c r="C31" s="12" t="s">
        <v>120</v>
      </c>
      <c r="D31" s="13">
        <f t="shared" ref="D31:D33" si="14">0.65*E31</f>
        <v>0.65</v>
      </c>
      <c r="E31" s="13">
        <v>1</v>
      </c>
      <c r="F31" s="14">
        <f t="shared" ref="F31:F33" si="15">($B$6*D31)+($B$7*E31)</f>
        <v>0</v>
      </c>
      <c r="G31" s="129"/>
    </row>
    <row r="32" spans="1:7" ht="24.95" customHeight="1" x14ac:dyDescent="0.3">
      <c r="A32" s="123"/>
      <c r="B32" s="132"/>
      <c r="C32" s="12" t="s">
        <v>47</v>
      </c>
      <c r="D32" s="13">
        <f t="shared" si="14"/>
        <v>0.32500000000000001</v>
      </c>
      <c r="E32" s="13">
        <v>0.5</v>
      </c>
      <c r="F32" s="14">
        <f t="shared" si="15"/>
        <v>0</v>
      </c>
      <c r="G32" s="129"/>
    </row>
    <row r="33" spans="1:7" ht="24.95" customHeight="1" x14ac:dyDescent="0.3">
      <c r="A33" s="123"/>
      <c r="B33" s="132"/>
      <c r="C33" s="12" t="s">
        <v>192</v>
      </c>
      <c r="D33" s="13">
        <f t="shared" si="14"/>
        <v>0.32500000000000001</v>
      </c>
      <c r="E33" s="13">
        <v>0.5</v>
      </c>
      <c r="F33" s="14">
        <f t="shared" si="15"/>
        <v>0</v>
      </c>
      <c r="G33" s="129"/>
    </row>
    <row r="34" spans="1:7" ht="24.95" customHeight="1" x14ac:dyDescent="0.3">
      <c r="A34" s="124"/>
      <c r="B34" s="29" t="s">
        <v>75</v>
      </c>
      <c r="C34" s="12" t="s">
        <v>76</v>
      </c>
      <c r="D34" s="13">
        <f t="shared" si="0"/>
        <v>13</v>
      </c>
      <c r="E34" s="13">
        <v>20</v>
      </c>
      <c r="F34" s="14">
        <f t="shared" si="1"/>
        <v>0</v>
      </c>
      <c r="G34" s="30" t="s">
        <v>77</v>
      </c>
    </row>
    <row r="35" spans="1:7" ht="23.25" customHeight="1" x14ac:dyDescent="0.3">
      <c r="A35" s="114" t="s">
        <v>13</v>
      </c>
      <c r="B35" s="92" t="s">
        <v>437</v>
      </c>
      <c r="C35" s="12" t="s">
        <v>261</v>
      </c>
      <c r="D35" s="13">
        <f t="shared" si="0"/>
        <v>13</v>
      </c>
      <c r="E35" s="13">
        <v>20</v>
      </c>
      <c r="F35" s="14">
        <f t="shared" si="1"/>
        <v>0</v>
      </c>
      <c r="G35" s="93" t="s">
        <v>438</v>
      </c>
    </row>
    <row r="36" spans="1:7" ht="24.95" customHeight="1" x14ac:dyDescent="0.3">
      <c r="A36" s="114"/>
      <c r="B36" s="52" t="s">
        <v>108</v>
      </c>
      <c r="C36" s="54" t="s">
        <v>108</v>
      </c>
      <c r="D36" s="56">
        <f t="shared" si="0"/>
        <v>65</v>
      </c>
      <c r="E36" s="56">
        <v>100</v>
      </c>
      <c r="F36" s="45">
        <f t="shared" si="1"/>
        <v>0</v>
      </c>
      <c r="G36" s="27" t="s">
        <v>77</v>
      </c>
    </row>
    <row r="37" spans="1:7" x14ac:dyDescent="0.3">
      <c r="G37" s="7"/>
    </row>
  </sheetData>
  <mergeCells count="15">
    <mergeCell ref="A1:G4"/>
    <mergeCell ref="A5:B5"/>
    <mergeCell ref="C5:F5"/>
    <mergeCell ref="G5:G6"/>
    <mergeCell ref="A10:A12"/>
    <mergeCell ref="B10:B12"/>
    <mergeCell ref="G10:G12"/>
    <mergeCell ref="A35:A36"/>
    <mergeCell ref="A13:A34"/>
    <mergeCell ref="B14:B21"/>
    <mergeCell ref="G14:G21"/>
    <mergeCell ref="B22:B28"/>
    <mergeCell ref="G22:G28"/>
    <mergeCell ref="B29:B33"/>
    <mergeCell ref="G29:G3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9FC2D-790B-4059-AB13-2098081ACF68}">
  <sheetPr codeName="Sheet19">
    <pageSetUpPr fitToPage="1"/>
  </sheetPr>
  <dimension ref="A1:G43"/>
  <sheetViews>
    <sheetView topLeftCell="A18" zoomScale="85" zoomScaleNormal="85" zoomScaleSheetLayoutView="70" zoomScalePageLayoutView="40" workbookViewId="0">
      <selection activeCell="C37" sqref="C37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31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4" t="s">
        <v>11</v>
      </c>
      <c r="B10" s="110" t="s">
        <v>280</v>
      </c>
      <c r="C10" s="12" t="s">
        <v>281</v>
      </c>
      <c r="D10" s="13">
        <f t="shared" ref="D10:D11" si="0">0.65*E10</f>
        <v>13</v>
      </c>
      <c r="E10" s="13">
        <v>20</v>
      </c>
      <c r="F10" s="14">
        <f t="shared" ref="F10:F11" si="1">($B$6*D10)+($B$7*E10)</f>
        <v>0</v>
      </c>
      <c r="G10" s="18" t="s">
        <v>19</v>
      </c>
    </row>
    <row r="11" spans="1:7" s="3" customFormat="1" ht="24.95" customHeight="1" x14ac:dyDescent="0.3">
      <c r="A11" s="114"/>
      <c r="B11" s="110" t="s">
        <v>108</v>
      </c>
      <c r="C11" s="12" t="s">
        <v>108</v>
      </c>
      <c r="D11" s="13">
        <f t="shared" si="0"/>
        <v>65</v>
      </c>
      <c r="E11" s="13">
        <v>100</v>
      </c>
      <c r="F11" s="14">
        <f t="shared" si="1"/>
        <v>0</v>
      </c>
      <c r="G11" s="18" t="s">
        <v>19</v>
      </c>
    </row>
    <row r="12" spans="1:7" s="3" customFormat="1" ht="24.95" customHeight="1" x14ac:dyDescent="0.3">
      <c r="A12" s="122" t="s">
        <v>12</v>
      </c>
      <c r="B12" s="125" t="s">
        <v>262</v>
      </c>
      <c r="C12" s="12" t="s">
        <v>45</v>
      </c>
      <c r="D12" s="13">
        <f t="shared" ref="D12:D37" si="2">0.65*E12</f>
        <v>32.5</v>
      </c>
      <c r="E12" s="13">
        <v>50</v>
      </c>
      <c r="F12" s="14">
        <f t="shared" ref="F12:F37" si="3">($B$6*D12)+($B$7*E12)</f>
        <v>0</v>
      </c>
      <c r="G12" s="112" t="s">
        <v>269</v>
      </c>
    </row>
    <row r="13" spans="1:7" s="3" customFormat="1" ht="24.95" customHeight="1" x14ac:dyDescent="0.3">
      <c r="A13" s="123"/>
      <c r="B13" s="136"/>
      <c r="C13" s="12" t="s">
        <v>263</v>
      </c>
      <c r="D13" s="13">
        <f t="shared" si="2"/>
        <v>3.25</v>
      </c>
      <c r="E13" s="13">
        <v>5</v>
      </c>
      <c r="F13" s="14">
        <f t="shared" si="3"/>
        <v>0</v>
      </c>
      <c r="G13" s="134"/>
    </row>
    <row r="14" spans="1:7" ht="24.95" customHeight="1" x14ac:dyDescent="0.3">
      <c r="A14" s="123"/>
      <c r="B14" s="139" t="s">
        <v>264</v>
      </c>
      <c r="C14" s="12" t="s">
        <v>164</v>
      </c>
      <c r="D14" s="13">
        <f t="shared" si="2"/>
        <v>16.25</v>
      </c>
      <c r="E14" s="13">
        <v>25</v>
      </c>
      <c r="F14" s="14">
        <f t="shared" si="3"/>
        <v>0</v>
      </c>
      <c r="G14" s="129" t="s">
        <v>268</v>
      </c>
    </row>
    <row r="15" spans="1:7" ht="24.95" customHeight="1" x14ac:dyDescent="0.3">
      <c r="A15" s="123"/>
      <c r="B15" s="139"/>
      <c r="C15" s="12" t="s">
        <v>265</v>
      </c>
      <c r="D15" s="13">
        <f t="shared" ref="D15:D23" si="4">0.65*E15</f>
        <v>6.5</v>
      </c>
      <c r="E15" s="13">
        <v>10</v>
      </c>
      <c r="F15" s="14">
        <f t="shared" ref="F15:F23" si="5">($B$6*D15)+($B$7*E15)</f>
        <v>0</v>
      </c>
      <c r="G15" s="129"/>
    </row>
    <row r="16" spans="1:7" ht="24.95" customHeight="1" x14ac:dyDescent="0.3">
      <c r="A16" s="123"/>
      <c r="B16" s="139"/>
      <c r="C16" s="12" t="s">
        <v>266</v>
      </c>
      <c r="D16" s="13">
        <f t="shared" ref="D16:D18" si="6">0.65*E16</f>
        <v>6.5</v>
      </c>
      <c r="E16" s="13">
        <v>10</v>
      </c>
      <c r="F16" s="14">
        <f t="shared" ref="F16:F18" si="7">($B$6*D16)+($B$7*E16)</f>
        <v>0</v>
      </c>
      <c r="G16" s="129"/>
    </row>
    <row r="17" spans="1:7" ht="24.95" customHeight="1" x14ac:dyDescent="0.3">
      <c r="A17" s="123"/>
      <c r="B17" s="139"/>
      <c r="C17" s="12" t="s">
        <v>267</v>
      </c>
      <c r="D17" s="13">
        <f t="shared" si="6"/>
        <v>3.25</v>
      </c>
      <c r="E17" s="13">
        <v>5</v>
      </c>
      <c r="F17" s="14">
        <f t="shared" si="7"/>
        <v>0</v>
      </c>
      <c r="G17" s="129"/>
    </row>
    <row r="18" spans="1:7" ht="24.95" customHeight="1" x14ac:dyDescent="0.3">
      <c r="A18" s="123"/>
      <c r="B18" s="139"/>
      <c r="C18" s="12" t="s">
        <v>113</v>
      </c>
      <c r="D18" s="13">
        <f t="shared" si="6"/>
        <v>3.25</v>
      </c>
      <c r="E18" s="13">
        <v>5</v>
      </c>
      <c r="F18" s="14">
        <f t="shared" si="7"/>
        <v>0</v>
      </c>
      <c r="G18" s="129"/>
    </row>
    <row r="19" spans="1:7" ht="24.95" customHeight="1" x14ac:dyDescent="0.3">
      <c r="A19" s="123"/>
      <c r="B19" s="139"/>
      <c r="C19" s="12" t="s">
        <v>60</v>
      </c>
      <c r="D19" s="13">
        <f t="shared" ref="D19" si="8">0.65*E19</f>
        <v>1.9500000000000002</v>
      </c>
      <c r="E19" s="13">
        <v>3</v>
      </c>
      <c r="F19" s="14">
        <f t="shared" ref="F19" si="9">($B$6*D19)+($B$7*E19)</f>
        <v>0</v>
      </c>
      <c r="G19" s="129"/>
    </row>
    <row r="20" spans="1:7" ht="24.75" customHeight="1" x14ac:dyDescent="0.3">
      <c r="A20" s="123"/>
      <c r="B20" s="139"/>
      <c r="C20" s="12" t="s">
        <v>89</v>
      </c>
      <c r="D20" s="13">
        <f t="shared" si="4"/>
        <v>0.32500000000000001</v>
      </c>
      <c r="E20" s="13">
        <v>0.5</v>
      </c>
      <c r="F20" s="14">
        <f t="shared" si="5"/>
        <v>0</v>
      </c>
      <c r="G20" s="129"/>
    </row>
    <row r="21" spans="1:7" ht="24.95" customHeight="1" x14ac:dyDescent="0.3">
      <c r="A21" s="123"/>
      <c r="B21" s="139"/>
      <c r="C21" s="12" t="s">
        <v>62</v>
      </c>
      <c r="D21" s="13">
        <f t="shared" si="4"/>
        <v>0.32500000000000001</v>
      </c>
      <c r="E21" s="13">
        <v>0.5</v>
      </c>
      <c r="F21" s="14">
        <f t="shared" si="5"/>
        <v>0</v>
      </c>
      <c r="G21" s="129"/>
    </row>
    <row r="22" spans="1:7" ht="24.95" customHeight="1" x14ac:dyDescent="0.3">
      <c r="A22" s="123"/>
      <c r="B22" s="139"/>
      <c r="C22" s="12" t="s">
        <v>48</v>
      </c>
      <c r="D22" s="13">
        <f t="shared" si="4"/>
        <v>0.26</v>
      </c>
      <c r="E22" s="13">
        <v>0.4</v>
      </c>
      <c r="F22" s="14">
        <f t="shared" si="5"/>
        <v>0</v>
      </c>
      <c r="G22" s="129"/>
    </row>
    <row r="23" spans="1:7" ht="24.95" customHeight="1" x14ac:dyDescent="0.3">
      <c r="A23" s="123"/>
      <c r="B23" s="139"/>
      <c r="C23" s="12" t="s">
        <v>73</v>
      </c>
      <c r="D23" s="13">
        <f t="shared" si="4"/>
        <v>6.5000000000000002E-2</v>
      </c>
      <c r="E23" s="13">
        <v>0.1</v>
      </c>
      <c r="F23" s="14">
        <f t="shared" si="5"/>
        <v>0</v>
      </c>
      <c r="G23" s="129"/>
    </row>
    <row r="24" spans="1:7" ht="29.25" customHeight="1" x14ac:dyDescent="0.3">
      <c r="A24" s="123"/>
      <c r="B24" s="127" t="s">
        <v>439</v>
      </c>
      <c r="C24" s="12" t="s">
        <v>67</v>
      </c>
      <c r="D24" s="13">
        <f t="shared" si="2"/>
        <v>32.5</v>
      </c>
      <c r="E24" s="13">
        <v>50</v>
      </c>
      <c r="F24" s="14">
        <f t="shared" si="3"/>
        <v>0</v>
      </c>
      <c r="G24" s="112" t="s">
        <v>270</v>
      </c>
    </row>
    <row r="25" spans="1:7" ht="27.75" customHeight="1" x14ac:dyDescent="0.3">
      <c r="A25" s="123"/>
      <c r="B25" s="128"/>
      <c r="C25" s="12" t="s">
        <v>69</v>
      </c>
      <c r="D25" s="13">
        <f t="shared" ref="D25:D28" si="10">0.65*E25</f>
        <v>3.25</v>
      </c>
      <c r="E25" s="13">
        <v>5</v>
      </c>
      <c r="F25" s="14">
        <f t="shared" ref="F25:F28" si="11">($B$6*D25)+($B$7*E25)</f>
        <v>0</v>
      </c>
      <c r="G25" s="113"/>
    </row>
    <row r="26" spans="1:7" ht="27.75" customHeight="1" x14ac:dyDescent="0.3">
      <c r="A26" s="123"/>
      <c r="B26" s="128"/>
      <c r="C26" s="12" t="s">
        <v>60</v>
      </c>
      <c r="D26" s="13">
        <f t="shared" si="10"/>
        <v>3.25</v>
      </c>
      <c r="E26" s="13">
        <v>5</v>
      </c>
      <c r="F26" s="14">
        <f t="shared" si="11"/>
        <v>0</v>
      </c>
      <c r="G26" s="113"/>
    </row>
    <row r="27" spans="1:7" ht="27.75" customHeight="1" x14ac:dyDescent="0.3">
      <c r="A27" s="123"/>
      <c r="B27" s="128"/>
      <c r="C27" s="12" t="s">
        <v>68</v>
      </c>
      <c r="D27" s="13">
        <f t="shared" si="10"/>
        <v>1.9500000000000002</v>
      </c>
      <c r="E27" s="13">
        <v>3</v>
      </c>
      <c r="F27" s="14">
        <f t="shared" si="11"/>
        <v>0</v>
      </c>
      <c r="G27" s="113"/>
    </row>
    <row r="28" spans="1:7" ht="27.75" customHeight="1" x14ac:dyDescent="0.3">
      <c r="A28" s="123"/>
      <c r="B28" s="128"/>
      <c r="C28" s="12" t="s">
        <v>48</v>
      </c>
      <c r="D28" s="13">
        <f t="shared" si="10"/>
        <v>0.13</v>
      </c>
      <c r="E28" s="13">
        <v>0.2</v>
      </c>
      <c r="F28" s="14">
        <f t="shared" si="11"/>
        <v>0</v>
      </c>
      <c r="G28" s="113"/>
    </row>
    <row r="29" spans="1:7" ht="22.5" customHeight="1" x14ac:dyDescent="0.3">
      <c r="A29" s="123"/>
      <c r="B29" s="131" t="s">
        <v>271</v>
      </c>
      <c r="C29" s="12" t="s">
        <v>272</v>
      </c>
      <c r="D29" s="13">
        <f t="shared" si="2"/>
        <v>22.75</v>
      </c>
      <c r="E29" s="13">
        <v>35</v>
      </c>
      <c r="F29" s="14">
        <f t="shared" si="3"/>
        <v>0</v>
      </c>
      <c r="G29" s="112" t="s">
        <v>276</v>
      </c>
    </row>
    <row r="30" spans="1:7" ht="24.95" customHeight="1" x14ac:dyDescent="0.3">
      <c r="A30" s="123"/>
      <c r="B30" s="132"/>
      <c r="C30" s="12" t="s">
        <v>120</v>
      </c>
      <c r="D30" s="13">
        <f t="shared" si="2"/>
        <v>2.6</v>
      </c>
      <c r="E30" s="13">
        <v>4</v>
      </c>
      <c r="F30" s="14">
        <f t="shared" si="3"/>
        <v>0</v>
      </c>
      <c r="G30" s="113"/>
    </row>
    <row r="31" spans="1:7" ht="24.95" customHeight="1" x14ac:dyDescent="0.3">
      <c r="A31" s="123"/>
      <c r="B31" s="132"/>
      <c r="C31" s="12" t="s">
        <v>53</v>
      </c>
      <c r="D31" s="13">
        <f t="shared" si="2"/>
        <v>1.3</v>
      </c>
      <c r="E31" s="13">
        <v>2</v>
      </c>
      <c r="F31" s="14">
        <f t="shared" si="3"/>
        <v>0</v>
      </c>
      <c r="G31" s="113"/>
    </row>
    <row r="32" spans="1:7" ht="24.95" customHeight="1" x14ac:dyDescent="0.3">
      <c r="A32" s="123"/>
      <c r="B32" s="132"/>
      <c r="C32" s="12" t="s">
        <v>273</v>
      </c>
      <c r="D32" s="13">
        <f t="shared" ref="D32" si="12">0.65*E32</f>
        <v>0.65</v>
      </c>
      <c r="E32" s="13">
        <v>1</v>
      </c>
      <c r="F32" s="14">
        <f t="shared" ref="F32" si="13">($B$6*D32)+($B$7*E32)</f>
        <v>0</v>
      </c>
      <c r="G32" s="113"/>
    </row>
    <row r="33" spans="1:7" ht="24.95" customHeight="1" x14ac:dyDescent="0.3">
      <c r="A33" s="123"/>
      <c r="B33" s="132"/>
      <c r="C33" s="12" t="s">
        <v>274</v>
      </c>
      <c r="D33" s="13">
        <f t="shared" ref="D33:D34" si="14">0.65*E33</f>
        <v>0.32500000000000001</v>
      </c>
      <c r="E33" s="13">
        <v>0.5</v>
      </c>
      <c r="F33" s="14">
        <f t="shared" ref="F33:F34" si="15">($B$6*D33)+($B$7*E33)</f>
        <v>0</v>
      </c>
      <c r="G33" s="113"/>
    </row>
    <row r="34" spans="1:7" ht="24.95" customHeight="1" x14ac:dyDescent="0.3">
      <c r="A34" s="123"/>
      <c r="B34" s="132"/>
      <c r="C34" s="12" t="s">
        <v>47</v>
      </c>
      <c r="D34" s="13">
        <f t="shared" si="14"/>
        <v>0.32500000000000001</v>
      </c>
      <c r="E34" s="13">
        <v>0.5</v>
      </c>
      <c r="F34" s="14">
        <f t="shared" si="15"/>
        <v>0</v>
      </c>
      <c r="G34" s="113"/>
    </row>
    <row r="35" spans="1:7" ht="24.95" customHeight="1" x14ac:dyDescent="0.3">
      <c r="A35" s="123"/>
      <c r="B35" s="132"/>
      <c r="C35" s="12" t="s">
        <v>275</v>
      </c>
      <c r="D35" s="13">
        <f t="shared" ref="D35" si="16">0.65*E35</f>
        <v>0.19500000000000001</v>
      </c>
      <c r="E35" s="13">
        <v>0.3</v>
      </c>
      <c r="F35" s="14">
        <f t="shared" ref="F35" si="17">($B$6*D35)+($B$7*E35)</f>
        <v>0</v>
      </c>
      <c r="G35" s="113"/>
    </row>
    <row r="36" spans="1:7" ht="24.95" customHeight="1" x14ac:dyDescent="0.3">
      <c r="A36" s="124"/>
      <c r="B36" s="35" t="s">
        <v>277</v>
      </c>
      <c r="C36" s="12" t="s">
        <v>278</v>
      </c>
      <c r="D36" s="13">
        <f t="shared" si="2"/>
        <v>13</v>
      </c>
      <c r="E36" s="13">
        <v>20</v>
      </c>
      <c r="F36" s="14">
        <f t="shared" si="3"/>
        <v>0</v>
      </c>
      <c r="G36" s="36" t="s">
        <v>279</v>
      </c>
    </row>
    <row r="37" spans="1:7" ht="24.95" customHeight="1" x14ac:dyDescent="0.3">
      <c r="A37" s="114" t="s">
        <v>13</v>
      </c>
      <c r="B37" s="125" t="s">
        <v>481</v>
      </c>
      <c r="C37" s="12" t="s">
        <v>480</v>
      </c>
      <c r="D37" s="13">
        <f t="shared" si="2"/>
        <v>13</v>
      </c>
      <c r="E37" s="13">
        <v>20</v>
      </c>
      <c r="F37" s="14">
        <f t="shared" si="3"/>
        <v>0</v>
      </c>
      <c r="G37" s="112" t="s">
        <v>482</v>
      </c>
    </row>
    <row r="38" spans="1:7" ht="24.95" customHeight="1" x14ac:dyDescent="0.3">
      <c r="A38" s="114"/>
      <c r="B38" s="126"/>
      <c r="C38" s="12" t="s">
        <v>503</v>
      </c>
      <c r="D38" s="13">
        <f t="shared" ref="D38:D42" si="18">0.65*E38</f>
        <v>9.75</v>
      </c>
      <c r="E38" s="13">
        <v>15</v>
      </c>
      <c r="F38" s="14">
        <f t="shared" ref="F38:F42" si="19">($B$6*D38)+($B$7*E38)</f>
        <v>0</v>
      </c>
      <c r="G38" s="113"/>
    </row>
    <row r="39" spans="1:7" ht="24.95" customHeight="1" x14ac:dyDescent="0.3">
      <c r="A39" s="114"/>
      <c r="B39" s="126"/>
      <c r="C39" s="12" t="s">
        <v>67</v>
      </c>
      <c r="D39" s="13">
        <f t="shared" si="18"/>
        <v>6.5</v>
      </c>
      <c r="E39" s="13">
        <v>10</v>
      </c>
      <c r="F39" s="14">
        <f t="shared" si="19"/>
        <v>0</v>
      </c>
      <c r="G39" s="113"/>
    </row>
    <row r="40" spans="1:7" ht="24.95" customHeight="1" x14ac:dyDescent="0.3">
      <c r="A40" s="114"/>
      <c r="B40" s="126"/>
      <c r="C40" s="12" t="s">
        <v>124</v>
      </c>
      <c r="D40" s="13">
        <f t="shared" si="18"/>
        <v>3.25</v>
      </c>
      <c r="E40" s="13">
        <v>5</v>
      </c>
      <c r="F40" s="14">
        <f t="shared" si="19"/>
        <v>0</v>
      </c>
      <c r="G40" s="113"/>
    </row>
    <row r="41" spans="1:7" ht="24.95" customHeight="1" x14ac:dyDescent="0.3">
      <c r="A41" s="114"/>
      <c r="B41" s="126"/>
      <c r="C41" s="12" t="s">
        <v>66</v>
      </c>
      <c r="D41" s="13">
        <f t="shared" si="18"/>
        <v>1.3</v>
      </c>
      <c r="E41" s="13">
        <v>2</v>
      </c>
      <c r="F41" s="14">
        <f t="shared" si="19"/>
        <v>0</v>
      </c>
      <c r="G41" s="113"/>
    </row>
    <row r="42" spans="1:7" ht="24.95" customHeight="1" x14ac:dyDescent="0.3">
      <c r="A42" s="114"/>
      <c r="B42" s="136"/>
      <c r="C42" s="12" t="s">
        <v>48</v>
      </c>
      <c r="D42" s="13">
        <f t="shared" si="18"/>
        <v>6.5000000000000002E-2</v>
      </c>
      <c r="E42" s="13">
        <v>0.1</v>
      </c>
      <c r="F42" s="14">
        <f t="shared" si="19"/>
        <v>0</v>
      </c>
      <c r="G42" s="134"/>
    </row>
    <row r="43" spans="1:7" x14ac:dyDescent="0.3">
      <c r="G43" s="7"/>
    </row>
  </sheetData>
  <mergeCells count="17">
    <mergeCell ref="A1:G4"/>
    <mergeCell ref="A5:B5"/>
    <mergeCell ref="C5:F5"/>
    <mergeCell ref="G5:G6"/>
    <mergeCell ref="A10:A11"/>
    <mergeCell ref="A37:A42"/>
    <mergeCell ref="B12:B13"/>
    <mergeCell ref="G12:G13"/>
    <mergeCell ref="B14:B23"/>
    <mergeCell ref="G14:G23"/>
    <mergeCell ref="A12:A36"/>
    <mergeCell ref="B29:B35"/>
    <mergeCell ref="G29:G35"/>
    <mergeCell ref="B24:B28"/>
    <mergeCell ref="G24:G28"/>
    <mergeCell ref="G37:G42"/>
    <mergeCell ref="B37:B42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4E5A6-78C4-4E74-B18D-41CAA0B73801}">
  <sheetPr codeName="Sheet20">
    <pageSetUpPr fitToPage="1"/>
  </sheetPr>
  <dimension ref="A1:G40"/>
  <sheetViews>
    <sheetView topLeftCell="A19" zoomScale="85" zoomScaleNormal="85" zoomScaleSheetLayoutView="70" zoomScalePageLayoutView="40" workbookViewId="0">
      <selection activeCell="C38" sqref="C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32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37" t="s">
        <v>6</v>
      </c>
      <c r="B9" s="37" t="s">
        <v>5</v>
      </c>
      <c r="C9" s="37" t="s">
        <v>4</v>
      </c>
      <c r="D9" s="11" t="s">
        <v>3</v>
      </c>
      <c r="E9" s="11" t="s">
        <v>2</v>
      </c>
      <c r="F9" s="11" t="s">
        <v>1</v>
      </c>
      <c r="G9" s="37" t="s">
        <v>0</v>
      </c>
    </row>
    <row r="10" spans="1:7" s="3" customFormat="1" ht="24.95" customHeight="1" x14ac:dyDescent="0.3">
      <c r="A10" s="122" t="s">
        <v>11</v>
      </c>
      <c r="B10" s="139" t="s">
        <v>283</v>
      </c>
      <c r="C10" s="12" t="s">
        <v>68</v>
      </c>
      <c r="D10" s="13">
        <f t="shared" ref="D10:D39" si="0">0.65*E10</f>
        <v>13</v>
      </c>
      <c r="E10" s="13">
        <v>20</v>
      </c>
      <c r="F10" s="14">
        <f t="shared" ref="F10:F39" si="1">($B$6*D10)+($B$7*E10)</f>
        <v>0</v>
      </c>
      <c r="G10" s="129" t="s">
        <v>455</v>
      </c>
    </row>
    <row r="11" spans="1:7" s="3" customFormat="1" ht="24.95" customHeight="1" x14ac:dyDescent="0.3">
      <c r="A11" s="123"/>
      <c r="B11" s="139"/>
      <c r="C11" s="54" t="s">
        <v>45</v>
      </c>
      <c r="D11" s="13">
        <f t="shared" ref="D11:D14" si="2">0.65*E11</f>
        <v>9.75</v>
      </c>
      <c r="E11" s="13">
        <v>15</v>
      </c>
      <c r="F11" s="14">
        <f t="shared" ref="F11:F14" si="3">($B$6*D11)+($B$7*E11)</f>
        <v>0</v>
      </c>
      <c r="G11" s="129"/>
    </row>
    <row r="12" spans="1:7" s="3" customFormat="1" ht="24.95" customHeight="1" x14ac:dyDescent="0.3">
      <c r="A12" s="123"/>
      <c r="B12" s="139"/>
      <c r="C12" s="54" t="s">
        <v>454</v>
      </c>
      <c r="D12" s="13">
        <f t="shared" si="2"/>
        <v>6.5</v>
      </c>
      <c r="E12" s="13">
        <v>10</v>
      </c>
      <c r="F12" s="14">
        <f t="shared" si="3"/>
        <v>0</v>
      </c>
      <c r="G12" s="129"/>
    </row>
    <row r="13" spans="1:7" s="3" customFormat="1" ht="24.95" customHeight="1" x14ac:dyDescent="0.3">
      <c r="A13" s="123"/>
      <c r="B13" s="139"/>
      <c r="C13" s="54" t="s">
        <v>47</v>
      </c>
      <c r="D13" s="13">
        <f t="shared" si="2"/>
        <v>0.32500000000000001</v>
      </c>
      <c r="E13" s="13">
        <v>0.5</v>
      </c>
      <c r="F13" s="14">
        <f t="shared" si="3"/>
        <v>0</v>
      </c>
      <c r="G13" s="129"/>
    </row>
    <row r="14" spans="1:7" s="3" customFormat="1" ht="24.95" customHeight="1" x14ac:dyDescent="0.3">
      <c r="A14" s="123"/>
      <c r="B14" s="139"/>
      <c r="C14" s="54" t="s">
        <v>48</v>
      </c>
      <c r="D14" s="13">
        <f t="shared" si="2"/>
        <v>6.5000000000000002E-2</v>
      </c>
      <c r="E14" s="13">
        <v>0.1</v>
      </c>
      <c r="F14" s="14">
        <f t="shared" si="3"/>
        <v>0</v>
      </c>
      <c r="G14" s="129"/>
    </row>
    <row r="15" spans="1:7" s="3" customFormat="1" ht="24.95" customHeight="1" x14ac:dyDescent="0.3">
      <c r="A15" s="123" t="s">
        <v>12</v>
      </c>
      <c r="B15" s="128" t="s">
        <v>284</v>
      </c>
      <c r="C15" s="54" t="s">
        <v>45</v>
      </c>
      <c r="D15" s="43">
        <f t="shared" ref="D15" si="4">0.65*E15</f>
        <v>26</v>
      </c>
      <c r="E15" s="43">
        <v>40</v>
      </c>
      <c r="F15" s="45">
        <f t="shared" ref="F15" si="5">($B$6*D15)+($B$7*E15)</f>
        <v>0</v>
      </c>
      <c r="G15" s="113" t="s">
        <v>456</v>
      </c>
    </row>
    <row r="16" spans="1:7" s="3" customFormat="1" ht="33.75" customHeight="1" x14ac:dyDescent="0.3">
      <c r="A16" s="123"/>
      <c r="B16" s="126"/>
      <c r="C16" s="12" t="s">
        <v>285</v>
      </c>
      <c r="D16" s="13">
        <f t="shared" ref="D16:D23" si="6">0.65*E16</f>
        <v>16.25</v>
      </c>
      <c r="E16" s="13">
        <v>25</v>
      </c>
      <c r="F16" s="14">
        <f t="shared" ref="F16:F23" si="7">($B$6*D16)+($B$7*E16)</f>
        <v>0</v>
      </c>
      <c r="G16" s="113"/>
    </row>
    <row r="17" spans="1:7" s="3" customFormat="1" ht="24.95" customHeight="1" x14ac:dyDescent="0.3">
      <c r="A17" s="123"/>
      <c r="B17" s="126"/>
      <c r="C17" s="12" t="s">
        <v>67</v>
      </c>
      <c r="D17" s="13">
        <f t="shared" si="6"/>
        <v>6.5</v>
      </c>
      <c r="E17" s="13">
        <v>10</v>
      </c>
      <c r="F17" s="14">
        <f t="shared" si="7"/>
        <v>0</v>
      </c>
      <c r="G17" s="113"/>
    </row>
    <row r="18" spans="1:7" s="3" customFormat="1" ht="24.95" customHeight="1" x14ac:dyDescent="0.3">
      <c r="A18" s="123"/>
      <c r="B18" s="126"/>
      <c r="C18" s="12" t="s">
        <v>286</v>
      </c>
      <c r="D18" s="13">
        <f t="shared" ref="D18:D19" si="8">0.65*E18</f>
        <v>1.9500000000000002</v>
      </c>
      <c r="E18" s="13">
        <v>3</v>
      </c>
      <c r="F18" s="14">
        <f t="shared" ref="F18:F19" si="9">($B$6*D18)+($B$7*E18)</f>
        <v>0</v>
      </c>
      <c r="G18" s="113"/>
    </row>
    <row r="19" spans="1:7" s="3" customFormat="1" ht="24.95" customHeight="1" x14ac:dyDescent="0.3">
      <c r="A19" s="123"/>
      <c r="B19" s="126"/>
      <c r="C19" s="12" t="s">
        <v>89</v>
      </c>
      <c r="D19" s="13">
        <f t="shared" si="8"/>
        <v>1.3</v>
      </c>
      <c r="E19" s="13">
        <v>2</v>
      </c>
      <c r="F19" s="14">
        <f t="shared" si="9"/>
        <v>0</v>
      </c>
      <c r="G19" s="113"/>
    </row>
    <row r="20" spans="1:7" s="3" customFormat="1" ht="24.95" customHeight="1" x14ac:dyDescent="0.3">
      <c r="A20" s="123"/>
      <c r="B20" s="126"/>
      <c r="C20" s="12" t="s">
        <v>457</v>
      </c>
      <c r="D20" s="13">
        <f t="shared" si="6"/>
        <v>1.3</v>
      </c>
      <c r="E20" s="13">
        <v>2</v>
      </c>
      <c r="F20" s="14">
        <f t="shared" si="7"/>
        <v>0</v>
      </c>
      <c r="G20" s="113"/>
    </row>
    <row r="21" spans="1:7" s="3" customFormat="1" ht="24.95" customHeight="1" x14ac:dyDescent="0.3">
      <c r="A21" s="123"/>
      <c r="B21" s="126"/>
      <c r="C21" s="12" t="s">
        <v>62</v>
      </c>
      <c r="D21" s="13">
        <f t="shared" si="6"/>
        <v>0.32500000000000001</v>
      </c>
      <c r="E21" s="13">
        <v>0.5</v>
      </c>
      <c r="F21" s="14">
        <f t="shared" si="7"/>
        <v>0</v>
      </c>
      <c r="G21" s="113"/>
    </row>
    <row r="22" spans="1:7" s="3" customFormat="1" ht="24.95" customHeight="1" x14ac:dyDescent="0.3">
      <c r="A22" s="123"/>
      <c r="B22" s="126"/>
      <c r="C22" s="12" t="s">
        <v>47</v>
      </c>
      <c r="D22" s="13">
        <f t="shared" si="6"/>
        <v>0.32500000000000001</v>
      </c>
      <c r="E22" s="13">
        <v>0.5</v>
      </c>
      <c r="F22" s="14">
        <f t="shared" si="7"/>
        <v>0</v>
      </c>
      <c r="G22" s="113"/>
    </row>
    <row r="23" spans="1:7" s="3" customFormat="1" ht="24.95" customHeight="1" x14ac:dyDescent="0.3">
      <c r="A23" s="123"/>
      <c r="B23" s="136"/>
      <c r="C23" s="12" t="s">
        <v>98</v>
      </c>
      <c r="D23" s="13">
        <f t="shared" si="6"/>
        <v>0.13</v>
      </c>
      <c r="E23" s="13">
        <v>0.2</v>
      </c>
      <c r="F23" s="14">
        <f t="shared" si="7"/>
        <v>0</v>
      </c>
      <c r="G23" s="134"/>
    </row>
    <row r="24" spans="1:7" s="3" customFormat="1" ht="29.25" customHeight="1" x14ac:dyDescent="0.3">
      <c r="A24" s="123"/>
      <c r="B24" s="127" t="s">
        <v>287</v>
      </c>
      <c r="C24" s="12" t="s">
        <v>288</v>
      </c>
      <c r="D24" s="13">
        <f t="shared" ref="D24" si="10">0.65*E24</f>
        <v>13</v>
      </c>
      <c r="E24" s="13">
        <v>20</v>
      </c>
      <c r="F24" s="14">
        <f t="shared" ref="F24" si="11">($B$6*D24)+($B$7*E24)</f>
        <v>0</v>
      </c>
      <c r="G24" s="112" t="s">
        <v>289</v>
      </c>
    </row>
    <row r="25" spans="1:7" s="3" customFormat="1" ht="26.45" customHeight="1" x14ac:dyDescent="0.3">
      <c r="A25" s="123"/>
      <c r="B25" s="126"/>
      <c r="C25" s="12" t="s">
        <v>69</v>
      </c>
      <c r="D25" s="13">
        <f t="shared" si="0"/>
        <v>3.25</v>
      </c>
      <c r="E25" s="13">
        <v>5</v>
      </c>
      <c r="F25" s="14">
        <f t="shared" si="1"/>
        <v>0</v>
      </c>
      <c r="G25" s="113"/>
    </row>
    <row r="26" spans="1:7" s="3" customFormat="1" ht="26.45" customHeight="1" x14ac:dyDescent="0.3">
      <c r="A26" s="123"/>
      <c r="B26" s="126"/>
      <c r="C26" s="12" t="s">
        <v>60</v>
      </c>
      <c r="D26" s="13">
        <f t="shared" ref="D26:D27" si="12">0.65*E26</f>
        <v>3.25</v>
      </c>
      <c r="E26" s="13">
        <v>5</v>
      </c>
      <c r="F26" s="14">
        <f t="shared" ref="F26:F27" si="13">($B$6*D26)+($B$7*E26)</f>
        <v>0</v>
      </c>
      <c r="G26" s="113"/>
    </row>
    <row r="27" spans="1:7" s="3" customFormat="1" ht="36" customHeight="1" x14ac:dyDescent="0.3">
      <c r="A27" s="123"/>
      <c r="B27" s="126"/>
      <c r="C27" s="12" t="s">
        <v>61</v>
      </c>
      <c r="D27" s="13">
        <f t="shared" si="12"/>
        <v>2.9250000000000003</v>
      </c>
      <c r="E27" s="13">
        <v>4.5</v>
      </c>
      <c r="F27" s="14">
        <f t="shared" si="13"/>
        <v>0</v>
      </c>
      <c r="G27" s="113"/>
    </row>
    <row r="28" spans="1:7" ht="26.45" customHeight="1" x14ac:dyDescent="0.3">
      <c r="A28" s="123"/>
      <c r="B28" s="126"/>
      <c r="C28" s="12" t="s">
        <v>62</v>
      </c>
      <c r="D28" s="13">
        <f t="shared" si="0"/>
        <v>0.32500000000000001</v>
      </c>
      <c r="E28" s="13">
        <v>0.5</v>
      </c>
      <c r="F28" s="14">
        <f t="shared" si="1"/>
        <v>0</v>
      </c>
      <c r="G28" s="113"/>
    </row>
    <row r="29" spans="1:7" ht="24.95" customHeight="1" x14ac:dyDescent="0.3">
      <c r="A29" s="123"/>
      <c r="B29" s="126"/>
      <c r="C29" s="12" t="s">
        <v>91</v>
      </c>
      <c r="D29" s="13">
        <f t="shared" si="0"/>
        <v>0.19500000000000001</v>
      </c>
      <c r="E29" s="13">
        <v>0.3</v>
      </c>
      <c r="F29" s="14">
        <f t="shared" si="1"/>
        <v>0</v>
      </c>
      <c r="G29" s="113"/>
    </row>
    <row r="30" spans="1:7" ht="24.95" customHeight="1" x14ac:dyDescent="0.3">
      <c r="A30" s="123"/>
      <c r="B30" s="136"/>
      <c r="C30" s="12" t="s">
        <v>48</v>
      </c>
      <c r="D30" s="13">
        <f t="shared" ref="D30" si="14">0.65*E30</f>
        <v>0.13</v>
      </c>
      <c r="E30" s="13">
        <v>0.2</v>
      </c>
      <c r="F30" s="14">
        <f t="shared" ref="F30" si="15">($B$6*D30)+($B$7*E30)</f>
        <v>0</v>
      </c>
      <c r="G30" s="134"/>
    </row>
    <row r="31" spans="1:7" ht="27" customHeight="1" x14ac:dyDescent="0.3">
      <c r="A31" s="123"/>
      <c r="B31" s="125" t="s">
        <v>290</v>
      </c>
      <c r="C31" s="53" t="s">
        <v>291</v>
      </c>
      <c r="D31" s="40">
        <f t="shared" ref="D31" si="16">0.65*E31</f>
        <v>22.75</v>
      </c>
      <c r="E31" s="40">
        <v>35</v>
      </c>
      <c r="F31" s="41">
        <f t="shared" ref="F31" si="17">($B$6*D31)+($B$7*E31)</f>
        <v>0</v>
      </c>
      <c r="G31" s="112" t="s">
        <v>292</v>
      </c>
    </row>
    <row r="32" spans="1:7" ht="27" customHeight="1" x14ac:dyDescent="0.3">
      <c r="A32" s="123"/>
      <c r="B32" s="126"/>
      <c r="C32" s="53" t="s">
        <v>144</v>
      </c>
      <c r="D32" s="40">
        <f t="shared" ref="D32:D33" si="18">0.65*E32</f>
        <v>3.25</v>
      </c>
      <c r="E32" s="40">
        <v>5</v>
      </c>
      <c r="F32" s="41">
        <f t="shared" ref="F32:F33" si="19">($B$6*D32)+($B$7*E32)</f>
        <v>0</v>
      </c>
      <c r="G32" s="113"/>
    </row>
    <row r="33" spans="1:7" ht="27" customHeight="1" x14ac:dyDescent="0.3">
      <c r="A33" s="123"/>
      <c r="B33" s="126"/>
      <c r="C33" s="53" t="s">
        <v>124</v>
      </c>
      <c r="D33" s="40">
        <f t="shared" si="18"/>
        <v>3.25</v>
      </c>
      <c r="E33" s="40">
        <v>5</v>
      </c>
      <c r="F33" s="41">
        <f t="shared" si="19"/>
        <v>0</v>
      </c>
      <c r="G33" s="113"/>
    </row>
    <row r="34" spans="1:7" ht="27" customHeight="1" x14ac:dyDescent="0.3">
      <c r="A34" s="123"/>
      <c r="B34" s="126"/>
      <c r="C34" s="53" t="s">
        <v>173</v>
      </c>
      <c r="D34" s="40">
        <f t="shared" ref="D34" si="20">0.65*E34</f>
        <v>3.25</v>
      </c>
      <c r="E34" s="40">
        <v>5</v>
      </c>
      <c r="F34" s="41">
        <f t="shared" ref="F34" si="21">($B$6*D34)+($B$7*E34)</f>
        <v>0</v>
      </c>
      <c r="G34" s="113"/>
    </row>
    <row r="35" spans="1:7" ht="24.95" customHeight="1" x14ac:dyDescent="0.3">
      <c r="A35" s="123"/>
      <c r="B35" s="136"/>
      <c r="C35" s="47" t="s">
        <v>66</v>
      </c>
      <c r="D35" s="40">
        <f t="shared" si="0"/>
        <v>1.3</v>
      </c>
      <c r="E35" s="40">
        <v>2</v>
      </c>
      <c r="F35" s="41">
        <f t="shared" si="1"/>
        <v>0</v>
      </c>
      <c r="G35" s="134"/>
    </row>
    <row r="36" spans="1:7" ht="24.95" customHeight="1" x14ac:dyDescent="0.3">
      <c r="A36" s="124"/>
      <c r="B36" s="38" t="s">
        <v>277</v>
      </c>
      <c r="C36" s="12" t="s">
        <v>278</v>
      </c>
      <c r="D36" s="13">
        <f t="shared" si="0"/>
        <v>13</v>
      </c>
      <c r="E36" s="13">
        <v>20</v>
      </c>
      <c r="F36" s="14">
        <f t="shared" si="1"/>
        <v>0</v>
      </c>
      <c r="G36" s="39" t="s">
        <v>279</v>
      </c>
    </row>
    <row r="37" spans="1:7" ht="28.5" customHeight="1" x14ac:dyDescent="0.3">
      <c r="A37" s="114" t="s">
        <v>294</v>
      </c>
      <c r="B37" s="128" t="s">
        <v>293</v>
      </c>
      <c r="C37" s="12" t="s">
        <v>79</v>
      </c>
      <c r="D37" s="13">
        <f t="shared" ref="D37:D38" si="22">0.65*E37</f>
        <v>97.5</v>
      </c>
      <c r="E37" s="13">
        <v>150</v>
      </c>
      <c r="F37" s="14">
        <f t="shared" ref="F37:F38" si="23">($B$6*D37)+($B$7*E37)</f>
        <v>0</v>
      </c>
      <c r="G37" s="113" t="s">
        <v>296</v>
      </c>
    </row>
    <row r="38" spans="1:7" ht="28.5" customHeight="1" x14ac:dyDescent="0.3">
      <c r="A38" s="114"/>
      <c r="B38" s="128"/>
      <c r="C38" s="12" t="s">
        <v>295</v>
      </c>
      <c r="D38" s="13">
        <f t="shared" si="22"/>
        <v>9.75</v>
      </c>
      <c r="E38" s="13">
        <v>15</v>
      </c>
      <c r="F38" s="14">
        <f t="shared" si="23"/>
        <v>0</v>
      </c>
      <c r="G38" s="113"/>
    </row>
    <row r="39" spans="1:7" ht="24.95" customHeight="1" x14ac:dyDescent="0.3">
      <c r="A39" s="114"/>
      <c r="B39" s="135"/>
      <c r="C39" s="12" t="s">
        <v>117</v>
      </c>
      <c r="D39" s="13">
        <f t="shared" si="0"/>
        <v>1.9500000000000002</v>
      </c>
      <c r="E39" s="13">
        <v>3</v>
      </c>
      <c r="F39" s="14">
        <f t="shared" si="1"/>
        <v>0</v>
      </c>
      <c r="G39" s="134"/>
    </row>
    <row r="40" spans="1:7" x14ac:dyDescent="0.3">
      <c r="G40" s="7"/>
    </row>
  </sheetData>
  <mergeCells count="17">
    <mergeCell ref="A37:A39"/>
    <mergeCell ref="B24:B30"/>
    <mergeCell ref="G24:G30"/>
    <mergeCell ref="G37:G39"/>
    <mergeCell ref="B31:B35"/>
    <mergeCell ref="G31:G35"/>
    <mergeCell ref="B37:B39"/>
    <mergeCell ref="A1:G4"/>
    <mergeCell ref="A5:B5"/>
    <mergeCell ref="C5:F5"/>
    <mergeCell ref="G5:G6"/>
    <mergeCell ref="G15:G23"/>
    <mergeCell ref="B15:B23"/>
    <mergeCell ref="A15:A36"/>
    <mergeCell ref="A10:A14"/>
    <mergeCell ref="G10:G14"/>
    <mergeCell ref="B10:B14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5BC9-6D42-4C7B-9D4C-839831232518}">
  <sheetPr codeName="Sheet21">
    <pageSetUpPr fitToPage="1"/>
  </sheetPr>
  <dimension ref="A1:G39"/>
  <sheetViews>
    <sheetView topLeftCell="A16" zoomScale="85" zoomScaleNormal="85" zoomScaleSheetLayoutView="70" zoomScalePageLayoutView="40" workbookViewId="0">
      <selection activeCell="B38" sqref="B38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33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75" customHeight="1" x14ac:dyDescent="0.3">
      <c r="A10" s="122" t="s">
        <v>11</v>
      </c>
      <c r="B10" s="125" t="s">
        <v>297</v>
      </c>
      <c r="C10" s="12" t="s">
        <v>45</v>
      </c>
      <c r="D10" s="13">
        <f t="shared" ref="D10" si="0">0.65*E10</f>
        <v>16.25</v>
      </c>
      <c r="E10" s="13">
        <v>25</v>
      </c>
      <c r="F10" s="14">
        <f t="shared" ref="F10" si="1">($B$6*D10)+($B$7*E10)</f>
        <v>0</v>
      </c>
      <c r="G10" s="112" t="s">
        <v>298</v>
      </c>
    </row>
    <row r="11" spans="1:7" s="3" customFormat="1" ht="24.75" customHeight="1" x14ac:dyDescent="0.3">
      <c r="A11" s="123"/>
      <c r="B11" s="126"/>
      <c r="C11" s="12" t="s">
        <v>58</v>
      </c>
      <c r="D11" s="13">
        <f t="shared" ref="D11" si="2">0.65*E11</f>
        <v>6.5</v>
      </c>
      <c r="E11" s="13">
        <v>10</v>
      </c>
      <c r="F11" s="14">
        <f t="shared" ref="F11" si="3">($B$6*D11)+($B$7*E11)</f>
        <v>0</v>
      </c>
      <c r="G11" s="113"/>
    </row>
    <row r="12" spans="1:7" s="3" customFormat="1" ht="24.75" customHeight="1" x14ac:dyDescent="0.3">
      <c r="A12" s="123"/>
      <c r="B12" s="126"/>
      <c r="C12" s="12" t="s">
        <v>47</v>
      </c>
      <c r="D12" s="13">
        <f t="shared" ref="D12:D13" si="4">0.65*E12</f>
        <v>0.78</v>
      </c>
      <c r="E12" s="13">
        <v>1.2</v>
      </c>
      <c r="F12" s="14">
        <f t="shared" ref="F12:F13" si="5">($B$6*D12)+($B$7*E12)</f>
        <v>0</v>
      </c>
      <c r="G12" s="113"/>
    </row>
    <row r="13" spans="1:7" s="3" customFormat="1" ht="24.75" customHeight="1" x14ac:dyDescent="0.3">
      <c r="A13" s="123"/>
      <c r="B13" s="126"/>
      <c r="C13" s="12" t="s">
        <v>48</v>
      </c>
      <c r="D13" s="13">
        <f t="shared" si="4"/>
        <v>0.32500000000000001</v>
      </c>
      <c r="E13" s="13">
        <v>0.5</v>
      </c>
      <c r="F13" s="14">
        <f t="shared" si="5"/>
        <v>0</v>
      </c>
      <c r="G13" s="113"/>
    </row>
    <row r="14" spans="1:7" s="3" customFormat="1" ht="38.25" customHeight="1" x14ac:dyDescent="0.3">
      <c r="A14" s="122" t="s">
        <v>12</v>
      </c>
      <c r="B14" s="25" t="s">
        <v>300</v>
      </c>
      <c r="C14" s="12" t="s">
        <v>301</v>
      </c>
      <c r="D14" s="13">
        <f t="shared" ref="D14:D38" si="6">0.65*E14</f>
        <v>35.75</v>
      </c>
      <c r="E14" s="13">
        <v>55</v>
      </c>
      <c r="F14" s="14">
        <f t="shared" ref="F14:F38" si="7">($B$6*D14)+($B$7*E14)</f>
        <v>0</v>
      </c>
      <c r="G14" s="26" t="s">
        <v>302</v>
      </c>
    </row>
    <row r="15" spans="1:7" ht="24.95" customHeight="1" x14ac:dyDescent="0.3">
      <c r="A15" s="123"/>
      <c r="B15" s="127" t="s">
        <v>303</v>
      </c>
      <c r="C15" s="12" t="s">
        <v>304</v>
      </c>
      <c r="D15" s="13">
        <f t="shared" si="6"/>
        <v>22.75</v>
      </c>
      <c r="E15" s="13">
        <v>35</v>
      </c>
      <c r="F15" s="14">
        <f t="shared" si="7"/>
        <v>0</v>
      </c>
      <c r="G15" s="129" t="s">
        <v>305</v>
      </c>
    </row>
    <row r="16" spans="1:7" ht="24.95" customHeight="1" x14ac:dyDescent="0.3">
      <c r="A16" s="123"/>
      <c r="B16" s="128"/>
      <c r="C16" s="12" t="s">
        <v>137</v>
      </c>
      <c r="D16" s="13">
        <f t="shared" ref="D16:D17" si="8">0.65*E16</f>
        <v>4.875</v>
      </c>
      <c r="E16" s="13">
        <v>7.5</v>
      </c>
      <c r="F16" s="14">
        <f t="shared" ref="F16:F17" si="9">($B$6*D16)+($B$7*E16)</f>
        <v>0</v>
      </c>
      <c r="G16" s="129"/>
    </row>
    <row r="17" spans="1:7" ht="24.95" customHeight="1" x14ac:dyDescent="0.3">
      <c r="A17" s="123"/>
      <c r="B17" s="128"/>
      <c r="C17" s="12" t="s">
        <v>60</v>
      </c>
      <c r="D17" s="13">
        <f t="shared" si="8"/>
        <v>1.9500000000000002</v>
      </c>
      <c r="E17" s="13">
        <v>3</v>
      </c>
      <c r="F17" s="14">
        <f t="shared" si="9"/>
        <v>0</v>
      </c>
      <c r="G17" s="129"/>
    </row>
    <row r="18" spans="1:7" ht="44.25" customHeight="1" x14ac:dyDescent="0.3">
      <c r="A18" s="123"/>
      <c r="B18" s="128"/>
      <c r="C18" s="12" t="s">
        <v>61</v>
      </c>
      <c r="D18" s="13">
        <f t="shared" si="6"/>
        <v>1.3</v>
      </c>
      <c r="E18" s="13">
        <v>2</v>
      </c>
      <c r="F18" s="14">
        <f t="shared" si="7"/>
        <v>0</v>
      </c>
      <c r="G18" s="129"/>
    </row>
    <row r="19" spans="1:7" ht="24.75" customHeight="1" x14ac:dyDescent="0.3">
      <c r="A19" s="123"/>
      <c r="B19" s="128"/>
      <c r="C19" s="12" t="s">
        <v>62</v>
      </c>
      <c r="D19" s="13">
        <f t="shared" ref="D19" si="10">0.65*E19</f>
        <v>0.32500000000000001</v>
      </c>
      <c r="E19" s="13">
        <v>0.5</v>
      </c>
      <c r="F19" s="14">
        <f t="shared" ref="F19" si="11">($B$6*D19)+($B$7*E19)</f>
        <v>0</v>
      </c>
      <c r="G19" s="129"/>
    </row>
    <row r="20" spans="1:7" ht="23.25" customHeight="1" x14ac:dyDescent="0.3">
      <c r="A20" s="123"/>
      <c r="B20" s="127" t="s">
        <v>306</v>
      </c>
      <c r="C20" s="12" t="s">
        <v>307</v>
      </c>
      <c r="D20" s="13">
        <f t="shared" si="6"/>
        <v>26</v>
      </c>
      <c r="E20" s="13">
        <v>40</v>
      </c>
      <c r="F20" s="14">
        <f t="shared" si="7"/>
        <v>0</v>
      </c>
      <c r="G20" s="129" t="s">
        <v>458</v>
      </c>
    </row>
    <row r="21" spans="1:7" ht="23.25" customHeight="1" x14ac:dyDescent="0.3">
      <c r="A21" s="123"/>
      <c r="B21" s="128"/>
      <c r="C21" s="12" t="s">
        <v>51</v>
      </c>
      <c r="D21" s="13">
        <f t="shared" ref="D21" si="12">0.65*E21</f>
        <v>13</v>
      </c>
      <c r="E21" s="13">
        <v>20</v>
      </c>
      <c r="F21" s="14">
        <f t="shared" ref="F21" si="13">($B$6*D21)+($B$7*E21)</f>
        <v>0</v>
      </c>
      <c r="G21" s="129"/>
    </row>
    <row r="22" spans="1:7" ht="23.25" customHeight="1" x14ac:dyDescent="0.3">
      <c r="A22" s="123"/>
      <c r="B22" s="128"/>
      <c r="C22" s="12" t="s">
        <v>124</v>
      </c>
      <c r="D22" s="13">
        <f t="shared" ref="D22:D24" si="14">0.65*E22</f>
        <v>6.5</v>
      </c>
      <c r="E22" s="13">
        <v>10</v>
      </c>
      <c r="F22" s="14">
        <f t="shared" ref="F22:F24" si="15">($B$6*D22)+($B$7*E22)</f>
        <v>0</v>
      </c>
      <c r="G22" s="129"/>
    </row>
    <row r="23" spans="1:7" ht="23.25" customHeight="1" x14ac:dyDescent="0.3">
      <c r="A23" s="123"/>
      <c r="B23" s="128"/>
      <c r="C23" s="12" t="s">
        <v>53</v>
      </c>
      <c r="D23" s="13">
        <f t="shared" si="14"/>
        <v>2.6</v>
      </c>
      <c r="E23" s="13">
        <v>4</v>
      </c>
      <c r="F23" s="14">
        <f t="shared" si="15"/>
        <v>0</v>
      </c>
      <c r="G23" s="129"/>
    </row>
    <row r="24" spans="1:7" ht="23.25" customHeight="1" x14ac:dyDescent="0.3">
      <c r="A24" s="123"/>
      <c r="B24" s="128"/>
      <c r="C24" s="12" t="s">
        <v>150</v>
      </c>
      <c r="D24" s="13">
        <f t="shared" si="14"/>
        <v>1.9500000000000002</v>
      </c>
      <c r="E24" s="13">
        <v>3</v>
      </c>
      <c r="F24" s="14">
        <f t="shared" si="15"/>
        <v>0</v>
      </c>
      <c r="G24" s="129"/>
    </row>
    <row r="25" spans="1:7" ht="23.25" customHeight="1" x14ac:dyDescent="0.3">
      <c r="A25" s="123"/>
      <c r="B25" s="128"/>
      <c r="C25" s="12" t="s">
        <v>120</v>
      </c>
      <c r="D25" s="13">
        <f t="shared" ref="D25:D28" si="16">0.65*E25</f>
        <v>1.3</v>
      </c>
      <c r="E25" s="13">
        <v>2</v>
      </c>
      <c r="F25" s="14">
        <f t="shared" ref="F25:F28" si="17">($B$6*D25)+($B$7*E25)</f>
        <v>0</v>
      </c>
      <c r="G25" s="129"/>
    </row>
    <row r="26" spans="1:7" ht="23.25" customHeight="1" x14ac:dyDescent="0.3">
      <c r="A26" s="123"/>
      <c r="B26" s="128"/>
      <c r="C26" s="12" t="s">
        <v>47</v>
      </c>
      <c r="D26" s="13">
        <f t="shared" si="16"/>
        <v>0.97500000000000009</v>
      </c>
      <c r="E26" s="13">
        <v>1.5</v>
      </c>
      <c r="F26" s="14">
        <f t="shared" si="17"/>
        <v>0</v>
      </c>
      <c r="G26" s="129"/>
    </row>
    <row r="27" spans="1:7" ht="23.25" customHeight="1" x14ac:dyDescent="0.3">
      <c r="A27" s="123"/>
      <c r="B27" s="128"/>
      <c r="C27" s="12" t="s">
        <v>62</v>
      </c>
      <c r="D27" s="13">
        <f t="shared" si="16"/>
        <v>0.65</v>
      </c>
      <c r="E27" s="13">
        <v>1</v>
      </c>
      <c r="F27" s="14">
        <f t="shared" si="17"/>
        <v>0</v>
      </c>
      <c r="G27" s="129"/>
    </row>
    <row r="28" spans="1:7" ht="23.25" customHeight="1" x14ac:dyDescent="0.3">
      <c r="A28" s="123"/>
      <c r="B28" s="128"/>
      <c r="C28" s="12" t="s">
        <v>308</v>
      </c>
      <c r="D28" s="13">
        <f t="shared" si="16"/>
        <v>0.32500000000000001</v>
      </c>
      <c r="E28" s="13">
        <v>0.5</v>
      </c>
      <c r="F28" s="14">
        <f t="shared" si="17"/>
        <v>0</v>
      </c>
      <c r="G28" s="129"/>
    </row>
    <row r="29" spans="1:7" ht="25.5" customHeight="1" x14ac:dyDescent="0.3">
      <c r="A29" s="123"/>
      <c r="B29" s="137" t="s">
        <v>309</v>
      </c>
      <c r="C29" s="12" t="s">
        <v>265</v>
      </c>
      <c r="D29" s="13">
        <f t="shared" si="6"/>
        <v>26</v>
      </c>
      <c r="E29" s="13">
        <v>40</v>
      </c>
      <c r="F29" s="14">
        <f t="shared" si="7"/>
        <v>0</v>
      </c>
      <c r="G29" s="129" t="s">
        <v>310</v>
      </c>
    </row>
    <row r="30" spans="1:7" ht="24.95" customHeight="1" x14ac:dyDescent="0.3">
      <c r="A30" s="123"/>
      <c r="B30" s="138"/>
      <c r="C30" s="12" t="s">
        <v>68</v>
      </c>
      <c r="D30" s="13">
        <f t="shared" ref="D30" si="18">0.65*E30</f>
        <v>2.6</v>
      </c>
      <c r="E30" s="13">
        <v>4</v>
      </c>
      <c r="F30" s="14">
        <f t="shared" ref="F30" si="19">($B$6*D30)+($B$7*E30)</f>
        <v>0</v>
      </c>
      <c r="G30" s="129"/>
    </row>
    <row r="31" spans="1:7" ht="24.95" customHeight="1" x14ac:dyDescent="0.3">
      <c r="A31" s="123"/>
      <c r="B31" s="138"/>
      <c r="C31" s="12" t="s">
        <v>97</v>
      </c>
      <c r="D31" s="13">
        <f t="shared" ref="D31:D34" si="20">0.65*E31</f>
        <v>1.3</v>
      </c>
      <c r="E31" s="13">
        <v>2</v>
      </c>
      <c r="F31" s="14">
        <f t="shared" ref="F31:F34" si="21">($B$6*D31)+($B$7*E31)</f>
        <v>0</v>
      </c>
      <c r="G31" s="129"/>
    </row>
    <row r="32" spans="1:7" ht="24.95" customHeight="1" x14ac:dyDescent="0.3">
      <c r="A32" s="123"/>
      <c r="B32" s="138"/>
      <c r="C32" s="12" t="s">
        <v>47</v>
      </c>
      <c r="D32" s="13">
        <f t="shared" ref="D32" si="22">0.65*E32</f>
        <v>0.45499999999999996</v>
      </c>
      <c r="E32" s="13">
        <v>0.7</v>
      </c>
      <c r="F32" s="14">
        <f t="shared" ref="F32" si="23">($B$6*D32)+($B$7*E32)</f>
        <v>0</v>
      </c>
      <c r="G32" s="129"/>
    </row>
    <row r="33" spans="1:7" ht="24.95" customHeight="1" x14ac:dyDescent="0.3">
      <c r="A33" s="123"/>
      <c r="B33" s="138"/>
      <c r="C33" s="12" t="s">
        <v>99</v>
      </c>
      <c r="D33" s="13">
        <f t="shared" si="20"/>
        <v>0.26</v>
      </c>
      <c r="E33" s="13">
        <v>0.4</v>
      </c>
      <c r="F33" s="14">
        <f t="shared" si="21"/>
        <v>0</v>
      </c>
      <c r="G33" s="129"/>
    </row>
    <row r="34" spans="1:7" ht="24.95" customHeight="1" x14ac:dyDescent="0.3">
      <c r="A34" s="123"/>
      <c r="B34" s="138"/>
      <c r="C34" s="12" t="s">
        <v>48</v>
      </c>
      <c r="D34" s="13">
        <f t="shared" si="20"/>
        <v>0.19500000000000001</v>
      </c>
      <c r="E34" s="13">
        <v>0.3</v>
      </c>
      <c r="F34" s="14">
        <f t="shared" si="21"/>
        <v>0</v>
      </c>
      <c r="G34" s="129"/>
    </row>
    <row r="35" spans="1:7" ht="24.95" customHeight="1" x14ac:dyDescent="0.3">
      <c r="A35" s="123"/>
      <c r="B35" s="138"/>
      <c r="C35" s="12" t="s">
        <v>56</v>
      </c>
      <c r="D35" s="13">
        <f t="shared" ref="D35" si="24">0.65*E35</f>
        <v>0.19500000000000001</v>
      </c>
      <c r="E35" s="13">
        <v>0.3</v>
      </c>
      <c r="F35" s="14">
        <f t="shared" ref="F35" si="25">($B$6*D35)+($B$7*E35)</f>
        <v>0</v>
      </c>
      <c r="G35" s="129"/>
    </row>
    <row r="36" spans="1:7" ht="24.95" customHeight="1" x14ac:dyDescent="0.3">
      <c r="A36" s="124"/>
      <c r="B36" s="17" t="s">
        <v>311</v>
      </c>
      <c r="C36" s="12" t="s">
        <v>312</v>
      </c>
      <c r="D36" s="13">
        <f t="shared" si="6"/>
        <v>13</v>
      </c>
      <c r="E36" s="13">
        <v>20</v>
      </c>
      <c r="F36" s="14">
        <f t="shared" si="7"/>
        <v>0</v>
      </c>
      <c r="G36" s="16" t="s">
        <v>279</v>
      </c>
    </row>
    <row r="37" spans="1:7" ht="24.95" customHeight="1" x14ac:dyDescent="0.3">
      <c r="A37" s="114" t="s">
        <v>13</v>
      </c>
      <c r="B37" s="55" t="s">
        <v>313</v>
      </c>
      <c r="C37" s="12" t="s">
        <v>313</v>
      </c>
      <c r="D37" s="13">
        <f t="shared" si="6"/>
        <v>19.5</v>
      </c>
      <c r="E37" s="13">
        <v>30</v>
      </c>
      <c r="F37" s="14">
        <f t="shared" si="7"/>
        <v>0</v>
      </c>
      <c r="G37" s="18" t="s">
        <v>279</v>
      </c>
    </row>
    <row r="38" spans="1:7" ht="24.95" customHeight="1" x14ac:dyDescent="0.3">
      <c r="A38" s="114"/>
      <c r="B38" s="55" t="s">
        <v>282</v>
      </c>
      <c r="C38" s="12" t="s">
        <v>282</v>
      </c>
      <c r="D38" s="13">
        <f t="shared" si="6"/>
        <v>65</v>
      </c>
      <c r="E38" s="13">
        <v>100</v>
      </c>
      <c r="F38" s="14">
        <f t="shared" si="7"/>
        <v>0</v>
      </c>
      <c r="G38" s="18" t="s">
        <v>279</v>
      </c>
    </row>
    <row r="39" spans="1:7" x14ac:dyDescent="0.3">
      <c r="G39" s="7"/>
    </row>
  </sheetData>
  <mergeCells count="15">
    <mergeCell ref="A37:A38"/>
    <mergeCell ref="A14:A36"/>
    <mergeCell ref="B15:B19"/>
    <mergeCell ref="G15:G19"/>
    <mergeCell ref="B20:B28"/>
    <mergeCell ref="G20:G28"/>
    <mergeCell ref="B29:B35"/>
    <mergeCell ref="G29:G35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BEF4-3FB8-4110-8E25-9299CC439A5F}">
  <sheetPr>
    <pageSetUpPr fitToPage="1"/>
  </sheetPr>
  <dimension ref="A1:I43"/>
  <sheetViews>
    <sheetView topLeftCell="A19" zoomScale="85" zoomScaleNormal="85" zoomScaleSheetLayoutView="70" zoomScalePageLayoutView="40" workbookViewId="0">
      <selection activeCell="G43" sqref="G4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34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1" t="s">
        <v>6</v>
      </c>
      <c r="B9" s="61" t="s">
        <v>14</v>
      </c>
      <c r="C9" s="61" t="s">
        <v>4</v>
      </c>
      <c r="D9" s="11" t="s">
        <v>3</v>
      </c>
      <c r="E9" s="11" t="s">
        <v>2</v>
      </c>
      <c r="F9" s="11" t="s">
        <v>1</v>
      </c>
      <c r="G9" s="61" t="s">
        <v>0</v>
      </c>
    </row>
    <row r="10" spans="1:7" s="3" customFormat="1" ht="24.95" customHeight="1" x14ac:dyDescent="0.3">
      <c r="A10" s="122" t="s">
        <v>11</v>
      </c>
      <c r="B10" s="111" t="s">
        <v>194</v>
      </c>
      <c r="C10" s="12" t="s">
        <v>195</v>
      </c>
      <c r="D10" s="13">
        <f t="shared" ref="D10:D11" si="0">0.65*E10</f>
        <v>32.5</v>
      </c>
      <c r="E10" s="13">
        <v>50</v>
      </c>
      <c r="F10" s="14">
        <f>($B$6*D10)+($B$7*E10)</f>
        <v>0</v>
      </c>
      <c r="G10" s="107" t="s">
        <v>19</v>
      </c>
    </row>
    <row r="11" spans="1:7" s="3" customFormat="1" ht="24.95" customHeight="1" x14ac:dyDescent="0.3">
      <c r="A11" s="123"/>
      <c r="B11" s="109" t="s">
        <v>108</v>
      </c>
      <c r="C11" s="12" t="s">
        <v>108</v>
      </c>
      <c r="D11" s="13">
        <f t="shared" si="0"/>
        <v>65</v>
      </c>
      <c r="E11" s="13">
        <v>100</v>
      </c>
      <c r="F11" s="14">
        <f t="shared" ref="F11" si="1">($B$6*D11)+($B$7*E11)</f>
        <v>0</v>
      </c>
      <c r="G11" s="27" t="s">
        <v>19</v>
      </c>
    </row>
    <row r="12" spans="1:7" s="3" customFormat="1" ht="24.95" customHeight="1" x14ac:dyDescent="0.3">
      <c r="A12" s="123" t="s">
        <v>12</v>
      </c>
      <c r="B12" s="127" t="s">
        <v>299</v>
      </c>
      <c r="C12" s="12" t="s">
        <v>45</v>
      </c>
      <c r="D12" s="13">
        <f t="shared" ref="D12:D36" si="2">0.65*E12</f>
        <v>32.5</v>
      </c>
      <c r="E12" s="13">
        <v>50</v>
      </c>
      <c r="F12" s="14">
        <f t="shared" ref="F12:F35" si="3">($B$6*D12)+($B$7*E12)</f>
        <v>0</v>
      </c>
      <c r="G12" s="112" t="s">
        <v>315</v>
      </c>
    </row>
    <row r="13" spans="1:7" s="3" customFormat="1" ht="24.95" customHeight="1" x14ac:dyDescent="0.3">
      <c r="A13" s="123"/>
      <c r="B13" s="135"/>
      <c r="C13" s="12" t="s">
        <v>314</v>
      </c>
      <c r="D13" s="13">
        <f t="shared" si="2"/>
        <v>3.25</v>
      </c>
      <c r="E13" s="13">
        <v>5</v>
      </c>
      <c r="F13" s="14">
        <f t="shared" si="3"/>
        <v>0</v>
      </c>
      <c r="G13" s="134"/>
    </row>
    <row r="14" spans="1:7" s="3" customFormat="1" ht="24.95" customHeight="1" x14ac:dyDescent="0.3">
      <c r="A14" s="123"/>
      <c r="B14" s="125" t="s">
        <v>316</v>
      </c>
      <c r="C14" s="12" t="s">
        <v>317</v>
      </c>
      <c r="D14" s="13">
        <f t="shared" si="2"/>
        <v>19.5</v>
      </c>
      <c r="E14" s="13">
        <v>30</v>
      </c>
      <c r="F14" s="14">
        <f t="shared" si="3"/>
        <v>0</v>
      </c>
      <c r="G14" s="112" t="s">
        <v>318</v>
      </c>
    </row>
    <row r="15" spans="1:7" s="3" customFormat="1" ht="24.95" customHeight="1" x14ac:dyDescent="0.3">
      <c r="A15" s="123"/>
      <c r="B15" s="126"/>
      <c r="C15" s="12" t="s">
        <v>69</v>
      </c>
      <c r="D15" s="13">
        <f t="shared" ref="D15" si="4">0.65*E15</f>
        <v>3.25</v>
      </c>
      <c r="E15" s="13">
        <v>5</v>
      </c>
      <c r="F15" s="14">
        <f t="shared" ref="F15" si="5">($B$6*D15)+($B$7*E15)</f>
        <v>0</v>
      </c>
      <c r="G15" s="113"/>
    </row>
    <row r="16" spans="1:7" s="3" customFormat="1" ht="24.95" customHeight="1" x14ac:dyDescent="0.3">
      <c r="A16" s="123"/>
      <c r="B16" s="126"/>
      <c r="C16" s="12" t="s">
        <v>60</v>
      </c>
      <c r="D16" s="13">
        <f t="shared" ref="D16:D18" si="6">0.65*E16</f>
        <v>1.9500000000000002</v>
      </c>
      <c r="E16" s="13">
        <v>3</v>
      </c>
      <c r="F16" s="14">
        <f t="shared" ref="F16:F18" si="7">($B$6*D16)+($B$7*E16)</f>
        <v>0</v>
      </c>
      <c r="G16" s="113"/>
    </row>
    <row r="17" spans="1:7" s="3" customFormat="1" ht="36" customHeight="1" x14ac:dyDescent="0.3">
      <c r="A17" s="123"/>
      <c r="B17" s="126"/>
      <c r="C17" s="12" t="s">
        <v>61</v>
      </c>
      <c r="D17" s="13">
        <f t="shared" si="6"/>
        <v>1.3</v>
      </c>
      <c r="E17" s="13">
        <v>2</v>
      </c>
      <c r="F17" s="14">
        <f t="shared" si="7"/>
        <v>0</v>
      </c>
      <c r="G17" s="113"/>
    </row>
    <row r="18" spans="1:7" s="3" customFormat="1" ht="24.95" customHeight="1" x14ac:dyDescent="0.3">
      <c r="A18" s="123"/>
      <c r="B18" s="126"/>
      <c r="C18" s="12" t="s">
        <v>62</v>
      </c>
      <c r="D18" s="13">
        <f t="shared" si="6"/>
        <v>0.32500000000000001</v>
      </c>
      <c r="E18" s="13">
        <v>0.5</v>
      </c>
      <c r="F18" s="14">
        <f t="shared" si="7"/>
        <v>0</v>
      </c>
      <c r="G18" s="113"/>
    </row>
    <row r="19" spans="1:7" s="3" customFormat="1" ht="24.95" customHeight="1" x14ac:dyDescent="0.3">
      <c r="A19" s="123"/>
      <c r="B19" s="126"/>
      <c r="C19" s="12" t="s">
        <v>197</v>
      </c>
      <c r="D19" s="13">
        <f t="shared" si="2"/>
        <v>0.32500000000000001</v>
      </c>
      <c r="E19" s="13">
        <v>0.5</v>
      </c>
      <c r="F19" s="14">
        <f t="shared" si="3"/>
        <v>0</v>
      </c>
      <c r="G19" s="113"/>
    </row>
    <row r="20" spans="1:7" s="3" customFormat="1" ht="24.95" customHeight="1" x14ac:dyDescent="0.3">
      <c r="A20" s="123"/>
      <c r="B20" s="126"/>
      <c r="C20" s="12" t="s">
        <v>47</v>
      </c>
      <c r="D20" s="13">
        <f t="shared" ref="D20" si="8">0.65*E20</f>
        <v>0.32500000000000001</v>
      </c>
      <c r="E20" s="13">
        <v>0.5</v>
      </c>
      <c r="F20" s="14">
        <f t="shared" ref="F20" si="9">($B$6*D20)+($B$7*E20)</f>
        <v>0</v>
      </c>
      <c r="G20" s="113"/>
    </row>
    <row r="21" spans="1:7" s="3" customFormat="1" ht="24.75" customHeight="1" x14ac:dyDescent="0.3">
      <c r="A21" s="123"/>
      <c r="B21" s="126"/>
      <c r="C21" s="12" t="s">
        <v>73</v>
      </c>
      <c r="D21" s="13">
        <f t="shared" si="2"/>
        <v>6.5000000000000002E-2</v>
      </c>
      <c r="E21" s="13">
        <v>0.1</v>
      </c>
      <c r="F21" s="14">
        <f t="shared" si="3"/>
        <v>0</v>
      </c>
      <c r="G21" s="113"/>
    </row>
    <row r="22" spans="1:7" s="3" customFormat="1" ht="24.95" customHeight="1" x14ac:dyDescent="0.3">
      <c r="A22" s="123"/>
      <c r="B22" s="127" t="s">
        <v>319</v>
      </c>
      <c r="C22" s="12" t="s">
        <v>67</v>
      </c>
      <c r="D22" s="13">
        <f t="shared" si="2"/>
        <v>26</v>
      </c>
      <c r="E22" s="13">
        <v>40</v>
      </c>
      <c r="F22" s="14">
        <f t="shared" si="3"/>
        <v>0</v>
      </c>
      <c r="G22" s="112" t="s">
        <v>460</v>
      </c>
    </row>
    <row r="23" spans="1:7" s="3" customFormat="1" ht="24.95" customHeight="1" x14ac:dyDescent="0.3">
      <c r="A23" s="123"/>
      <c r="B23" s="128"/>
      <c r="C23" s="12" t="s">
        <v>320</v>
      </c>
      <c r="D23" s="13">
        <f t="shared" ref="D23:D27" si="10">0.65*E23</f>
        <v>13</v>
      </c>
      <c r="E23" s="13">
        <v>20</v>
      </c>
      <c r="F23" s="14">
        <f t="shared" ref="F23:F27" si="11">($B$6*D23)+($B$7*E23)</f>
        <v>0</v>
      </c>
      <c r="G23" s="113"/>
    </row>
    <row r="24" spans="1:7" s="3" customFormat="1" ht="24.95" customHeight="1" x14ac:dyDescent="0.3">
      <c r="A24" s="123"/>
      <c r="B24" s="128"/>
      <c r="C24" s="12" t="s">
        <v>66</v>
      </c>
      <c r="D24" s="13">
        <f t="shared" si="10"/>
        <v>3.25</v>
      </c>
      <c r="E24" s="13">
        <v>5</v>
      </c>
      <c r="F24" s="14">
        <f t="shared" si="11"/>
        <v>0</v>
      </c>
      <c r="G24" s="113"/>
    </row>
    <row r="25" spans="1:7" s="3" customFormat="1" ht="24.95" customHeight="1" x14ac:dyDescent="0.3">
      <c r="A25" s="123"/>
      <c r="B25" s="128"/>
      <c r="C25" s="12" t="s">
        <v>150</v>
      </c>
      <c r="D25" s="13">
        <f t="shared" si="10"/>
        <v>1.3</v>
      </c>
      <c r="E25" s="13">
        <v>2</v>
      </c>
      <c r="F25" s="14">
        <f t="shared" si="11"/>
        <v>0</v>
      </c>
      <c r="G25" s="113"/>
    </row>
    <row r="26" spans="1:7" s="3" customFormat="1" ht="24.95" customHeight="1" x14ac:dyDescent="0.3">
      <c r="A26" s="123"/>
      <c r="B26" s="128"/>
      <c r="C26" s="12" t="s">
        <v>459</v>
      </c>
      <c r="D26" s="13">
        <f t="shared" si="10"/>
        <v>0.13</v>
      </c>
      <c r="E26" s="13">
        <v>0.2</v>
      </c>
      <c r="F26" s="14">
        <f t="shared" si="11"/>
        <v>0</v>
      </c>
      <c r="G26" s="113"/>
    </row>
    <row r="27" spans="1:7" s="3" customFormat="1" ht="24.95" customHeight="1" x14ac:dyDescent="0.3">
      <c r="A27" s="123"/>
      <c r="B27" s="128"/>
      <c r="C27" s="12" t="s">
        <v>321</v>
      </c>
      <c r="D27" s="13">
        <f t="shared" si="10"/>
        <v>0.13</v>
      </c>
      <c r="E27" s="13">
        <v>0.2</v>
      </c>
      <c r="F27" s="14">
        <f t="shared" si="11"/>
        <v>0</v>
      </c>
      <c r="G27" s="113"/>
    </row>
    <row r="28" spans="1:7" ht="24" customHeight="1" x14ac:dyDescent="0.3">
      <c r="A28" s="123"/>
      <c r="B28" s="127" t="s">
        <v>322</v>
      </c>
      <c r="C28" s="12" t="s">
        <v>155</v>
      </c>
      <c r="D28" s="13">
        <f t="shared" si="2"/>
        <v>22.75</v>
      </c>
      <c r="E28" s="13">
        <v>35</v>
      </c>
      <c r="F28" s="14">
        <f t="shared" si="3"/>
        <v>0</v>
      </c>
      <c r="G28" s="129" t="s">
        <v>323</v>
      </c>
    </row>
    <row r="29" spans="1:7" ht="24.95" customHeight="1" x14ac:dyDescent="0.3">
      <c r="A29" s="123"/>
      <c r="B29" s="128"/>
      <c r="C29" s="12" t="s">
        <v>47</v>
      </c>
      <c r="D29" s="13">
        <f t="shared" si="2"/>
        <v>0.97500000000000009</v>
      </c>
      <c r="E29" s="13">
        <v>1.5</v>
      </c>
      <c r="F29" s="14">
        <f t="shared" si="3"/>
        <v>0</v>
      </c>
      <c r="G29" s="129"/>
    </row>
    <row r="30" spans="1:7" ht="24.95" customHeight="1" x14ac:dyDescent="0.3">
      <c r="A30" s="123"/>
      <c r="B30" s="128"/>
      <c r="C30" s="12" t="s">
        <v>60</v>
      </c>
      <c r="D30" s="13">
        <f t="shared" ref="D30:D34" si="12">0.65*E30</f>
        <v>0.97500000000000009</v>
      </c>
      <c r="E30" s="13">
        <v>1.5</v>
      </c>
      <c r="F30" s="14">
        <f t="shared" ref="F30:F34" si="13">($B$6*D30)+($B$7*E30)</f>
        <v>0</v>
      </c>
      <c r="G30" s="129"/>
    </row>
    <row r="31" spans="1:7" ht="24.95" customHeight="1" x14ac:dyDescent="0.3">
      <c r="A31" s="123"/>
      <c r="B31" s="128"/>
      <c r="C31" s="12" t="s">
        <v>89</v>
      </c>
      <c r="D31" s="13">
        <f t="shared" si="12"/>
        <v>0.32500000000000001</v>
      </c>
      <c r="E31" s="13">
        <v>0.5</v>
      </c>
      <c r="F31" s="14">
        <f t="shared" si="13"/>
        <v>0</v>
      </c>
      <c r="G31" s="129"/>
    </row>
    <row r="32" spans="1:7" ht="24.95" customHeight="1" x14ac:dyDescent="0.3">
      <c r="A32" s="123"/>
      <c r="B32" s="128"/>
      <c r="C32" s="12" t="s">
        <v>62</v>
      </c>
      <c r="D32" s="13">
        <f t="shared" ref="D32:D33" si="14">0.65*E32</f>
        <v>0.13</v>
      </c>
      <c r="E32" s="13">
        <v>0.2</v>
      </c>
      <c r="F32" s="14">
        <f t="shared" ref="F32:F33" si="15">($B$6*D32)+($B$7*E32)</f>
        <v>0</v>
      </c>
      <c r="G32" s="129"/>
    </row>
    <row r="33" spans="1:9" ht="24.95" customHeight="1" x14ac:dyDescent="0.3">
      <c r="A33" s="123"/>
      <c r="B33" s="128"/>
      <c r="C33" s="12" t="s">
        <v>48</v>
      </c>
      <c r="D33" s="13">
        <f t="shared" si="14"/>
        <v>6.5000000000000002E-2</v>
      </c>
      <c r="E33" s="13">
        <v>0.1</v>
      </c>
      <c r="F33" s="14">
        <f t="shared" si="15"/>
        <v>0</v>
      </c>
      <c r="G33" s="129"/>
    </row>
    <row r="34" spans="1:9" ht="24.95" customHeight="1" x14ac:dyDescent="0.3">
      <c r="A34" s="123"/>
      <c r="B34" s="128"/>
      <c r="C34" s="12" t="s">
        <v>56</v>
      </c>
      <c r="D34" s="13">
        <f t="shared" si="12"/>
        <v>6.5000000000000002E-2</v>
      </c>
      <c r="E34" s="13">
        <v>0.1</v>
      </c>
      <c r="F34" s="14">
        <f t="shared" si="13"/>
        <v>0</v>
      </c>
      <c r="G34" s="129"/>
    </row>
    <row r="35" spans="1:9" ht="24.95" customHeight="1" x14ac:dyDescent="0.3">
      <c r="A35" s="124"/>
      <c r="B35" s="58" t="s">
        <v>311</v>
      </c>
      <c r="C35" s="12" t="s">
        <v>312</v>
      </c>
      <c r="D35" s="13">
        <f t="shared" si="2"/>
        <v>13</v>
      </c>
      <c r="E35" s="13">
        <v>20</v>
      </c>
      <c r="F35" s="14">
        <f t="shared" si="3"/>
        <v>0</v>
      </c>
      <c r="G35" s="59" t="s">
        <v>279</v>
      </c>
    </row>
    <row r="36" spans="1:9" ht="27.75" customHeight="1" x14ac:dyDescent="0.3">
      <c r="A36" s="114" t="s">
        <v>16</v>
      </c>
      <c r="B36" s="127" t="s">
        <v>484</v>
      </c>
      <c r="C36" s="12" t="s">
        <v>67</v>
      </c>
      <c r="D36" s="13">
        <f t="shared" si="2"/>
        <v>19.5</v>
      </c>
      <c r="E36" s="13">
        <v>30</v>
      </c>
      <c r="F36" s="14">
        <f>($B$6*D36)+($B$7*E36)</f>
        <v>0</v>
      </c>
      <c r="G36" s="112" t="s">
        <v>504</v>
      </c>
      <c r="H36" s="9"/>
      <c r="I36" s="9"/>
    </row>
    <row r="37" spans="1:9" ht="27.75" customHeight="1" x14ac:dyDescent="0.3">
      <c r="A37" s="114"/>
      <c r="B37" s="128"/>
      <c r="C37" s="12" t="s">
        <v>483</v>
      </c>
      <c r="D37" s="13">
        <f t="shared" ref="D37:D42" si="16">0.65*E37</f>
        <v>19.5</v>
      </c>
      <c r="E37" s="13">
        <v>30</v>
      </c>
      <c r="F37" s="14">
        <f t="shared" ref="F37:F42" si="17">($B$6*D37)+($B$7*E37)</f>
        <v>0</v>
      </c>
      <c r="G37" s="113"/>
      <c r="H37" s="9"/>
      <c r="I37" s="9"/>
    </row>
    <row r="38" spans="1:9" ht="27.75" customHeight="1" x14ac:dyDescent="0.3">
      <c r="A38" s="114"/>
      <c r="B38" s="128"/>
      <c r="C38" s="12" t="s">
        <v>361</v>
      </c>
      <c r="D38" s="13">
        <f t="shared" si="16"/>
        <v>9.75</v>
      </c>
      <c r="E38" s="13">
        <v>15</v>
      </c>
      <c r="F38" s="14">
        <f t="shared" si="17"/>
        <v>0</v>
      </c>
      <c r="G38" s="113"/>
      <c r="H38" s="9"/>
      <c r="I38" s="9"/>
    </row>
    <row r="39" spans="1:9" ht="27.75" customHeight="1" x14ac:dyDescent="0.3">
      <c r="A39" s="114"/>
      <c r="B39" s="128"/>
      <c r="C39" s="12" t="s">
        <v>58</v>
      </c>
      <c r="D39" s="13">
        <f t="shared" si="16"/>
        <v>3.25</v>
      </c>
      <c r="E39" s="13">
        <v>5</v>
      </c>
      <c r="F39" s="14">
        <f t="shared" si="17"/>
        <v>0</v>
      </c>
      <c r="G39" s="113"/>
      <c r="H39" s="9"/>
      <c r="I39" s="9"/>
    </row>
    <row r="40" spans="1:9" ht="27.75" customHeight="1" x14ac:dyDescent="0.3">
      <c r="A40" s="114"/>
      <c r="B40" s="128"/>
      <c r="C40" s="12" t="s">
        <v>68</v>
      </c>
      <c r="D40" s="13">
        <f t="shared" si="16"/>
        <v>1.9500000000000002</v>
      </c>
      <c r="E40" s="13">
        <v>3</v>
      </c>
      <c r="F40" s="14">
        <f t="shared" si="17"/>
        <v>0</v>
      </c>
      <c r="G40" s="113"/>
      <c r="H40" s="9"/>
      <c r="I40" s="9"/>
    </row>
    <row r="41" spans="1:9" ht="27.75" customHeight="1" x14ac:dyDescent="0.3">
      <c r="A41" s="114"/>
      <c r="B41" s="128"/>
      <c r="C41" s="12" t="s">
        <v>69</v>
      </c>
      <c r="D41" s="13">
        <f t="shared" si="16"/>
        <v>1.9500000000000002</v>
      </c>
      <c r="E41" s="13">
        <v>3</v>
      </c>
      <c r="F41" s="14">
        <f t="shared" si="17"/>
        <v>0</v>
      </c>
      <c r="G41" s="113"/>
      <c r="H41" s="9"/>
      <c r="I41" s="9"/>
    </row>
    <row r="42" spans="1:9" ht="27.75" customHeight="1" x14ac:dyDescent="0.3">
      <c r="A42" s="114"/>
      <c r="B42" s="135"/>
      <c r="C42" s="12" t="s">
        <v>66</v>
      </c>
      <c r="D42" s="13">
        <f t="shared" si="16"/>
        <v>1.9500000000000002</v>
      </c>
      <c r="E42" s="13">
        <v>3</v>
      </c>
      <c r="F42" s="14">
        <f t="shared" si="17"/>
        <v>0</v>
      </c>
      <c r="G42" s="134"/>
      <c r="H42" s="9"/>
      <c r="I42" s="9"/>
    </row>
    <row r="43" spans="1:9" x14ac:dyDescent="0.3">
      <c r="G43" s="7"/>
    </row>
  </sheetData>
  <mergeCells count="17">
    <mergeCell ref="A36:A42"/>
    <mergeCell ref="A12:A35"/>
    <mergeCell ref="B12:B13"/>
    <mergeCell ref="G12:G13"/>
    <mergeCell ref="B14:B21"/>
    <mergeCell ref="G14:G21"/>
    <mergeCell ref="B22:B27"/>
    <mergeCell ref="G22:G27"/>
    <mergeCell ref="B28:B34"/>
    <mergeCell ref="G28:G34"/>
    <mergeCell ref="B36:B42"/>
    <mergeCell ref="G36:G42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C7314-3D81-4492-95C3-F704A27CDDC7}">
  <sheetPr>
    <pageSetUpPr fitToPage="1"/>
  </sheetPr>
  <dimension ref="A1:G35"/>
  <sheetViews>
    <sheetView topLeftCell="A13" zoomScale="85" zoomScaleNormal="85" zoomScaleSheetLayoutView="70" zoomScalePageLayoutView="40" workbookViewId="0">
      <selection activeCell="G32" sqref="G32:G3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35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1" t="s">
        <v>6</v>
      </c>
      <c r="B9" s="61" t="s">
        <v>5</v>
      </c>
      <c r="C9" s="61" t="s">
        <v>4</v>
      </c>
      <c r="D9" s="11" t="s">
        <v>3</v>
      </c>
      <c r="E9" s="11" t="s">
        <v>2</v>
      </c>
      <c r="F9" s="11" t="s">
        <v>1</v>
      </c>
      <c r="G9" s="61" t="s">
        <v>0</v>
      </c>
    </row>
    <row r="10" spans="1:7" s="3" customFormat="1" ht="24.95" customHeight="1" x14ac:dyDescent="0.3">
      <c r="A10" s="114" t="s">
        <v>11</v>
      </c>
      <c r="B10" s="110" t="s">
        <v>139</v>
      </c>
      <c r="C10" s="12" t="s">
        <v>140</v>
      </c>
      <c r="D10" s="13">
        <f t="shared" ref="D10:D11" si="0">0.65*E10</f>
        <v>13</v>
      </c>
      <c r="E10" s="13">
        <v>20</v>
      </c>
      <c r="F10" s="14">
        <f t="shared" ref="F10:F11" si="1">($B$6*D10)+($B$7*E10)</f>
        <v>0</v>
      </c>
      <c r="G10" s="18" t="s">
        <v>19</v>
      </c>
    </row>
    <row r="11" spans="1:7" s="3" customFormat="1" ht="24.95" customHeight="1" x14ac:dyDescent="0.3">
      <c r="A11" s="114"/>
      <c r="B11" s="110" t="s">
        <v>108</v>
      </c>
      <c r="C11" s="12" t="s">
        <v>108</v>
      </c>
      <c r="D11" s="13">
        <f t="shared" si="0"/>
        <v>65</v>
      </c>
      <c r="E11" s="13">
        <v>100</v>
      </c>
      <c r="F11" s="14">
        <f t="shared" si="1"/>
        <v>0</v>
      </c>
      <c r="G11" s="18" t="s">
        <v>19</v>
      </c>
    </row>
    <row r="12" spans="1:7" s="3" customFormat="1" ht="38.25" customHeight="1" x14ac:dyDescent="0.3">
      <c r="A12" s="101"/>
      <c r="B12" s="104" t="s">
        <v>300</v>
      </c>
      <c r="C12" s="12" t="s">
        <v>301</v>
      </c>
      <c r="D12" s="13">
        <f t="shared" ref="D12" si="2">0.65*E12</f>
        <v>35.75</v>
      </c>
      <c r="E12" s="13">
        <v>55</v>
      </c>
      <c r="F12" s="14">
        <f t="shared" ref="F12" si="3">($B$6*D12)+($B$7*E12)</f>
        <v>0</v>
      </c>
      <c r="G12" s="103" t="s">
        <v>302</v>
      </c>
    </row>
    <row r="13" spans="1:7" s="3" customFormat="1" ht="24.95" customHeight="1" x14ac:dyDescent="0.3">
      <c r="A13" s="57"/>
      <c r="B13" s="105" t="s">
        <v>324</v>
      </c>
      <c r="C13" s="12" t="s">
        <v>325</v>
      </c>
      <c r="D13" s="13">
        <f t="shared" ref="D13:D32" si="4">0.65*E13</f>
        <v>13</v>
      </c>
      <c r="E13" s="13">
        <v>20</v>
      </c>
      <c r="F13" s="14">
        <f t="shared" ref="F13:F14" si="5">($B$6*D13)+($B$7*E13)</f>
        <v>0</v>
      </c>
      <c r="G13" s="100" t="s">
        <v>331</v>
      </c>
    </row>
    <row r="14" spans="1:7" ht="24.95" customHeight="1" x14ac:dyDescent="0.3">
      <c r="A14" s="123"/>
      <c r="B14" s="141" t="s">
        <v>326</v>
      </c>
      <c r="C14" s="12" t="s">
        <v>327</v>
      </c>
      <c r="D14" s="13">
        <f t="shared" si="4"/>
        <v>13</v>
      </c>
      <c r="E14" s="13">
        <v>20</v>
      </c>
      <c r="F14" s="14">
        <f t="shared" si="5"/>
        <v>0</v>
      </c>
      <c r="G14" s="129" t="s">
        <v>330</v>
      </c>
    </row>
    <row r="15" spans="1:7" ht="24.95" customHeight="1" x14ac:dyDescent="0.3">
      <c r="A15" s="123"/>
      <c r="B15" s="141"/>
      <c r="C15" s="12" t="s">
        <v>328</v>
      </c>
      <c r="D15" s="13">
        <f t="shared" ref="D15:D20" si="6">0.65*E15</f>
        <v>13</v>
      </c>
      <c r="E15" s="13">
        <v>20</v>
      </c>
      <c r="F15" s="14">
        <f t="shared" ref="F15:F32" si="7">($B$6*D15)+($B$7*E15)</f>
        <v>0</v>
      </c>
      <c r="G15" s="129"/>
    </row>
    <row r="16" spans="1:7" ht="24.95" customHeight="1" x14ac:dyDescent="0.3">
      <c r="A16" s="123"/>
      <c r="B16" s="141"/>
      <c r="C16" s="12" t="s">
        <v>67</v>
      </c>
      <c r="D16" s="13">
        <f t="shared" si="6"/>
        <v>6.5</v>
      </c>
      <c r="E16" s="13">
        <v>10</v>
      </c>
      <c r="F16" s="14">
        <f t="shared" si="7"/>
        <v>0</v>
      </c>
      <c r="G16" s="129"/>
    </row>
    <row r="17" spans="1:7" ht="24.95" customHeight="1" x14ac:dyDescent="0.3">
      <c r="A17" s="123"/>
      <c r="B17" s="141"/>
      <c r="C17" s="12" t="s">
        <v>69</v>
      </c>
      <c r="D17" s="13">
        <f t="shared" si="6"/>
        <v>5.2</v>
      </c>
      <c r="E17" s="13">
        <v>8</v>
      </c>
      <c r="F17" s="14">
        <f t="shared" si="7"/>
        <v>0</v>
      </c>
      <c r="G17" s="129"/>
    </row>
    <row r="18" spans="1:7" ht="24.95" customHeight="1" x14ac:dyDescent="0.3">
      <c r="A18" s="123"/>
      <c r="B18" s="141"/>
      <c r="C18" s="12" t="s">
        <v>68</v>
      </c>
      <c r="D18" s="13">
        <f t="shared" si="6"/>
        <v>3.9000000000000004</v>
      </c>
      <c r="E18" s="13">
        <v>6</v>
      </c>
      <c r="F18" s="14">
        <f t="shared" si="7"/>
        <v>0</v>
      </c>
      <c r="G18" s="129"/>
    </row>
    <row r="19" spans="1:7" ht="24.95" customHeight="1" x14ac:dyDescent="0.3">
      <c r="A19" s="123"/>
      <c r="B19" s="141"/>
      <c r="C19" s="12" t="s">
        <v>71</v>
      </c>
      <c r="D19" s="13">
        <f t="shared" si="6"/>
        <v>3.25</v>
      </c>
      <c r="E19" s="13">
        <v>5</v>
      </c>
      <c r="F19" s="14">
        <f t="shared" si="7"/>
        <v>0</v>
      </c>
      <c r="G19" s="129"/>
    </row>
    <row r="20" spans="1:7" ht="24.95" customHeight="1" x14ac:dyDescent="0.3">
      <c r="A20" s="123"/>
      <c r="B20" s="141"/>
      <c r="C20" s="12" t="s">
        <v>329</v>
      </c>
      <c r="D20" s="13">
        <f t="shared" si="6"/>
        <v>2.6</v>
      </c>
      <c r="E20" s="13">
        <v>4</v>
      </c>
      <c r="F20" s="14">
        <f t="shared" si="7"/>
        <v>0</v>
      </c>
      <c r="G20" s="129"/>
    </row>
    <row r="21" spans="1:7" ht="24.95" customHeight="1" x14ac:dyDescent="0.3">
      <c r="A21" s="123"/>
      <c r="B21" s="141"/>
      <c r="C21" s="12" t="s">
        <v>66</v>
      </c>
      <c r="D21" s="13">
        <f t="shared" ref="D21:D22" si="8">0.65*E21</f>
        <v>1.3</v>
      </c>
      <c r="E21" s="13">
        <v>2</v>
      </c>
      <c r="F21" s="14">
        <f t="shared" si="7"/>
        <v>0</v>
      </c>
      <c r="G21" s="129"/>
    </row>
    <row r="22" spans="1:7" ht="24.95" customHeight="1" x14ac:dyDescent="0.3">
      <c r="A22" s="123"/>
      <c r="B22" s="141"/>
      <c r="C22" s="12" t="s">
        <v>62</v>
      </c>
      <c r="D22" s="13">
        <f t="shared" si="8"/>
        <v>0.65</v>
      </c>
      <c r="E22" s="13">
        <v>1</v>
      </c>
      <c r="F22" s="14">
        <f t="shared" si="7"/>
        <v>0</v>
      </c>
      <c r="G22" s="129"/>
    </row>
    <row r="23" spans="1:7" ht="19.5" customHeight="1" x14ac:dyDescent="0.3">
      <c r="A23" s="123"/>
      <c r="B23" s="141"/>
      <c r="C23" s="12" t="s">
        <v>197</v>
      </c>
      <c r="D23" s="13">
        <f t="shared" ref="D23:D24" si="9">0.65*E23</f>
        <v>0.26</v>
      </c>
      <c r="E23" s="13">
        <v>0.4</v>
      </c>
      <c r="F23" s="14">
        <f t="shared" si="7"/>
        <v>0</v>
      </c>
      <c r="G23" s="129"/>
    </row>
    <row r="24" spans="1:7" ht="24.95" customHeight="1" x14ac:dyDescent="0.3">
      <c r="A24" s="123"/>
      <c r="B24" s="141"/>
      <c r="C24" s="12" t="s">
        <v>73</v>
      </c>
      <c r="D24" s="13">
        <f t="shared" si="9"/>
        <v>6.5000000000000002E-2</v>
      </c>
      <c r="E24" s="13">
        <v>0.1</v>
      </c>
      <c r="F24" s="14">
        <f t="shared" si="7"/>
        <v>0</v>
      </c>
      <c r="G24" s="129"/>
    </row>
    <row r="25" spans="1:7" ht="27" customHeight="1" x14ac:dyDescent="0.3">
      <c r="A25" s="123"/>
      <c r="B25" s="127" t="s">
        <v>332</v>
      </c>
      <c r="C25" s="12" t="s">
        <v>206</v>
      </c>
      <c r="D25" s="13">
        <f t="shared" si="4"/>
        <v>16.25</v>
      </c>
      <c r="E25" s="13">
        <v>25</v>
      </c>
      <c r="F25" s="14">
        <f t="shared" si="7"/>
        <v>0</v>
      </c>
      <c r="G25" s="142" t="s">
        <v>333</v>
      </c>
    </row>
    <row r="26" spans="1:7" ht="27" customHeight="1" x14ac:dyDescent="0.3">
      <c r="A26" s="123"/>
      <c r="B26" s="128"/>
      <c r="C26" s="12" t="s">
        <v>68</v>
      </c>
      <c r="D26" s="13">
        <f t="shared" ref="D26:D27" si="10">0.65*E26</f>
        <v>3.25</v>
      </c>
      <c r="E26" s="13">
        <v>5</v>
      </c>
      <c r="F26" s="14">
        <f t="shared" ref="F26:F27" si="11">($B$6*D26)+($B$7*E26)</f>
        <v>0</v>
      </c>
      <c r="G26" s="143"/>
    </row>
    <row r="27" spans="1:7" ht="27" customHeight="1" x14ac:dyDescent="0.3">
      <c r="A27" s="123"/>
      <c r="B27" s="128"/>
      <c r="C27" s="12" t="s">
        <v>69</v>
      </c>
      <c r="D27" s="13">
        <f t="shared" si="10"/>
        <v>3.25</v>
      </c>
      <c r="E27" s="13">
        <v>5</v>
      </c>
      <c r="F27" s="14">
        <f t="shared" si="11"/>
        <v>0</v>
      </c>
      <c r="G27" s="143"/>
    </row>
    <row r="28" spans="1:7" ht="24.95" customHeight="1" x14ac:dyDescent="0.3">
      <c r="A28" s="123"/>
      <c r="B28" s="128"/>
      <c r="C28" s="12" t="s">
        <v>208</v>
      </c>
      <c r="D28" s="13">
        <f t="shared" si="4"/>
        <v>1.625</v>
      </c>
      <c r="E28" s="13">
        <v>2.5</v>
      </c>
      <c r="F28" s="14">
        <f t="shared" si="7"/>
        <v>0</v>
      </c>
      <c r="G28" s="143"/>
    </row>
    <row r="29" spans="1:7" ht="24.95" customHeight="1" x14ac:dyDescent="0.3">
      <c r="A29" s="123"/>
      <c r="B29" s="128"/>
      <c r="C29" s="12" t="s">
        <v>98</v>
      </c>
      <c r="D29" s="13">
        <f t="shared" si="4"/>
        <v>0.65</v>
      </c>
      <c r="E29" s="13">
        <v>1</v>
      </c>
      <c r="F29" s="14">
        <f t="shared" si="7"/>
        <v>0</v>
      </c>
      <c r="G29" s="143"/>
    </row>
    <row r="30" spans="1:7" ht="24.95" customHeight="1" x14ac:dyDescent="0.3">
      <c r="A30" s="123"/>
      <c r="B30" s="128"/>
      <c r="C30" s="12" t="s">
        <v>48</v>
      </c>
      <c r="D30" s="13">
        <f t="shared" si="4"/>
        <v>0.19500000000000001</v>
      </c>
      <c r="E30" s="13">
        <v>0.3</v>
      </c>
      <c r="F30" s="14">
        <f t="shared" si="7"/>
        <v>0</v>
      </c>
      <c r="G30" s="143"/>
    </row>
    <row r="31" spans="1:7" ht="24.95" customHeight="1" x14ac:dyDescent="0.3">
      <c r="A31" s="124"/>
      <c r="B31" s="58" t="s">
        <v>311</v>
      </c>
      <c r="C31" s="12" t="s">
        <v>312</v>
      </c>
      <c r="D31" s="13">
        <f t="shared" si="4"/>
        <v>13</v>
      </c>
      <c r="E31" s="13">
        <v>20</v>
      </c>
      <c r="F31" s="14">
        <f t="shared" si="7"/>
        <v>0</v>
      </c>
      <c r="G31" s="59" t="s">
        <v>279</v>
      </c>
    </row>
    <row r="32" spans="1:7" ht="24.95" customHeight="1" x14ac:dyDescent="0.3">
      <c r="A32" s="122" t="s">
        <v>13</v>
      </c>
      <c r="B32" s="125" t="s">
        <v>498</v>
      </c>
      <c r="C32" s="12" t="s">
        <v>485</v>
      </c>
      <c r="D32" s="13">
        <f t="shared" si="4"/>
        <v>19.5</v>
      </c>
      <c r="E32" s="13">
        <v>30</v>
      </c>
      <c r="F32" s="14">
        <f t="shared" si="7"/>
        <v>0</v>
      </c>
      <c r="G32" s="112" t="s">
        <v>487</v>
      </c>
    </row>
    <row r="33" spans="1:7" ht="24.95" customHeight="1" x14ac:dyDescent="0.3">
      <c r="A33" s="123"/>
      <c r="B33" s="126"/>
      <c r="C33" s="12" t="s">
        <v>486</v>
      </c>
      <c r="D33" s="13">
        <f t="shared" ref="D33:D34" si="12">0.65*E33</f>
        <v>3.25</v>
      </c>
      <c r="E33" s="13">
        <v>5</v>
      </c>
      <c r="F33" s="14">
        <f t="shared" ref="F33:F34" si="13">($B$6*D33)+($B$7*E33)</f>
        <v>0</v>
      </c>
      <c r="G33" s="113"/>
    </row>
    <row r="34" spans="1:7" ht="24.95" customHeight="1" x14ac:dyDescent="0.3">
      <c r="A34" s="124"/>
      <c r="B34" s="136"/>
      <c r="C34" s="12" t="s">
        <v>66</v>
      </c>
      <c r="D34" s="13">
        <f t="shared" si="12"/>
        <v>2.6</v>
      </c>
      <c r="E34" s="13">
        <v>4</v>
      </c>
      <c r="F34" s="14">
        <f t="shared" si="13"/>
        <v>0</v>
      </c>
      <c r="G34" s="134"/>
    </row>
    <row r="35" spans="1:7" x14ac:dyDescent="0.3">
      <c r="G35" s="7"/>
    </row>
  </sheetData>
  <mergeCells count="13">
    <mergeCell ref="A32:A34"/>
    <mergeCell ref="A14:A31"/>
    <mergeCell ref="B14:B24"/>
    <mergeCell ref="G14:G24"/>
    <mergeCell ref="B25:B30"/>
    <mergeCell ref="G25:G30"/>
    <mergeCell ref="G32:G34"/>
    <mergeCell ref="B32:B34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BB99D-E274-4D46-878C-05024949F372}">
  <sheetPr>
    <pageSetUpPr fitToPage="1"/>
  </sheetPr>
  <dimension ref="A1:G43"/>
  <sheetViews>
    <sheetView topLeftCell="A25" zoomScale="85" zoomScaleNormal="85" zoomScaleSheetLayoutView="70" zoomScalePageLayoutView="40" workbookViewId="0">
      <selection activeCell="B42" sqref="B4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36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1" t="s">
        <v>6</v>
      </c>
      <c r="B9" s="61" t="s">
        <v>5</v>
      </c>
      <c r="C9" s="61" t="s">
        <v>4</v>
      </c>
      <c r="D9" s="11" t="s">
        <v>3</v>
      </c>
      <c r="E9" s="11" t="s">
        <v>2</v>
      </c>
      <c r="F9" s="11" t="s">
        <v>1</v>
      </c>
      <c r="G9" s="61" t="s">
        <v>0</v>
      </c>
    </row>
    <row r="10" spans="1:7" s="3" customFormat="1" ht="24.95" customHeight="1" x14ac:dyDescent="0.3">
      <c r="A10" s="122" t="s">
        <v>11</v>
      </c>
      <c r="B10" s="125" t="s">
        <v>334</v>
      </c>
      <c r="C10" s="12" t="s">
        <v>67</v>
      </c>
      <c r="D10" s="13">
        <f t="shared" ref="D10:D42" si="0">0.65*E10</f>
        <v>16.25</v>
      </c>
      <c r="E10" s="13">
        <v>25</v>
      </c>
      <c r="F10" s="14">
        <f t="shared" ref="F10:F42" si="1">($B$6*D10)+($B$7*E10)</f>
        <v>0</v>
      </c>
      <c r="G10" s="112" t="s">
        <v>335</v>
      </c>
    </row>
    <row r="11" spans="1:7" s="3" customFormat="1" ht="24.95" customHeight="1" x14ac:dyDescent="0.3">
      <c r="A11" s="123"/>
      <c r="B11" s="126"/>
      <c r="C11" s="12" t="s">
        <v>45</v>
      </c>
      <c r="D11" s="13">
        <f t="shared" ref="D11:D14" si="2">0.65*E11</f>
        <v>16.25</v>
      </c>
      <c r="E11" s="13">
        <v>25</v>
      </c>
      <c r="F11" s="14">
        <f t="shared" ref="F11:F14" si="3">($B$6*D11)+($B$7*E11)</f>
        <v>0</v>
      </c>
      <c r="G11" s="113"/>
    </row>
    <row r="12" spans="1:7" s="3" customFormat="1" ht="24.95" customHeight="1" x14ac:dyDescent="0.3">
      <c r="A12" s="123"/>
      <c r="B12" s="126"/>
      <c r="C12" s="12" t="s">
        <v>69</v>
      </c>
      <c r="D12" s="13">
        <f t="shared" ref="D12" si="4">0.65*E12</f>
        <v>6.5</v>
      </c>
      <c r="E12" s="13">
        <v>10</v>
      </c>
      <c r="F12" s="14">
        <f t="shared" ref="F12" si="5">($B$6*D12)+($B$7*E12)</f>
        <v>0</v>
      </c>
      <c r="G12" s="113"/>
    </row>
    <row r="13" spans="1:7" s="3" customFormat="1" ht="24.95" customHeight="1" x14ac:dyDescent="0.3">
      <c r="A13" s="123"/>
      <c r="B13" s="126"/>
      <c r="C13" s="12" t="s">
        <v>68</v>
      </c>
      <c r="D13" s="13">
        <f t="shared" si="2"/>
        <v>3.25</v>
      </c>
      <c r="E13" s="13">
        <v>5</v>
      </c>
      <c r="F13" s="14">
        <f t="shared" si="3"/>
        <v>0</v>
      </c>
      <c r="G13" s="113"/>
    </row>
    <row r="14" spans="1:7" s="3" customFormat="1" ht="24.95" customHeight="1" x14ac:dyDescent="0.3">
      <c r="A14" s="123"/>
      <c r="B14" s="126"/>
      <c r="C14" s="12" t="s">
        <v>47</v>
      </c>
      <c r="D14" s="13">
        <f t="shared" si="2"/>
        <v>0.78</v>
      </c>
      <c r="E14" s="13">
        <v>1.2</v>
      </c>
      <c r="F14" s="14">
        <f t="shared" si="3"/>
        <v>0</v>
      </c>
      <c r="G14" s="113"/>
    </row>
    <row r="15" spans="1:7" s="3" customFormat="1" ht="24.95" customHeight="1" x14ac:dyDescent="0.3">
      <c r="A15" s="123"/>
      <c r="B15" s="126"/>
      <c r="C15" s="12" t="s">
        <v>197</v>
      </c>
      <c r="D15" s="13">
        <f t="shared" si="0"/>
        <v>0.32500000000000001</v>
      </c>
      <c r="E15" s="13">
        <v>0.5</v>
      </c>
      <c r="F15" s="14">
        <f>($B$6*D15)+($B$7*E15)</f>
        <v>0</v>
      </c>
      <c r="G15" s="113"/>
    </row>
    <row r="16" spans="1:7" ht="44.45" customHeight="1" x14ac:dyDescent="0.3">
      <c r="A16" s="123" t="s">
        <v>12</v>
      </c>
      <c r="B16" s="58" t="s">
        <v>300</v>
      </c>
      <c r="C16" s="12" t="s">
        <v>301</v>
      </c>
      <c r="D16" s="13">
        <f t="shared" si="0"/>
        <v>35.75</v>
      </c>
      <c r="E16" s="13">
        <v>55</v>
      </c>
      <c r="F16" s="14">
        <f t="shared" si="1"/>
        <v>0</v>
      </c>
      <c r="G16" s="18" t="s">
        <v>302</v>
      </c>
    </row>
    <row r="17" spans="1:7" ht="24.95" customHeight="1" x14ac:dyDescent="0.3">
      <c r="A17" s="123"/>
      <c r="B17" s="127" t="s">
        <v>336</v>
      </c>
      <c r="C17" s="12" t="s">
        <v>337</v>
      </c>
      <c r="D17" s="13">
        <f t="shared" si="0"/>
        <v>26</v>
      </c>
      <c r="E17" s="13">
        <v>40</v>
      </c>
      <c r="F17" s="14">
        <f t="shared" si="1"/>
        <v>0</v>
      </c>
      <c r="G17" s="112" t="s">
        <v>338</v>
      </c>
    </row>
    <row r="18" spans="1:7" ht="24.95" customHeight="1" x14ac:dyDescent="0.3">
      <c r="A18" s="123"/>
      <c r="B18" s="128"/>
      <c r="C18" s="12" t="s">
        <v>288</v>
      </c>
      <c r="D18" s="13">
        <f t="shared" si="0"/>
        <v>13</v>
      </c>
      <c r="E18" s="13">
        <v>20</v>
      </c>
      <c r="F18" s="14">
        <f t="shared" si="1"/>
        <v>0</v>
      </c>
      <c r="G18" s="113"/>
    </row>
    <row r="19" spans="1:7" ht="24.95" customHeight="1" x14ac:dyDescent="0.3">
      <c r="A19" s="123"/>
      <c r="B19" s="128"/>
      <c r="C19" s="12" t="s">
        <v>60</v>
      </c>
      <c r="D19" s="13">
        <f t="shared" si="0"/>
        <v>1.9500000000000002</v>
      </c>
      <c r="E19" s="13">
        <v>3</v>
      </c>
      <c r="F19" s="14">
        <f t="shared" si="1"/>
        <v>0</v>
      </c>
      <c r="G19" s="113"/>
    </row>
    <row r="20" spans="1:7" ht="27.75" customHeight="1" x14ac:dyDescent="0.3">
      <c r="A20" s="123"/>
      <c r="B20" s="128"/>
      <c r="C20" s="12" t="s">
        <v>47</v>
      </c>
      <c r="D20" s="13">
        <f t="shared" si="0"/>
        <v>0.97500000000000009</v>
      </c>
      <c r="E20" s="13">
        <v>1.5</v>
      </c>
      <c r="F20" s="14">
        <f t="shared" si="1"/>
        <v>0</v>
      </c>
      <c r="G20" s="113"/>
    </row>
    <row r="21" spans="1:7" ht="36.75" customHeight="1" x14ac:dyDescent="0.3">
      <c r="A21" s="123"/>
      <c r="B21" s="128"/>
      <c r="C21" s="12" t="s">
        <v>61</v>
      </c>
      <c r="D21" s="13">
        <f t="shared" ref="D21" si="6">0.65*E21</f>
        <v>0.65</v>
      </c>
      <c r="E21" s="13">
        <v>1</v>
      </c>
      <c r="F21" s="14">
        <f t="shared" ref="F21" si="7">($B$6*D21)+($B$7*E21)</f>
        <v>0</v>
      </c>
      <c r="G21" s="113"/>
    </row>
    <row r="22" spans="1:7" ht="24.95" customHeight="1" x14ac:dyDescent="0.3">
      <c r="A22" s="123"/>
      <c r="B22" s="128"/>
      <c r="C22" s="12" t="s">
        <v>125</v>
      </c>
      <c r="D22" s="13">
        <f t="shared" ref="D22" si="8">0.65*E22</f>
        <v>0.32500000000000001</v>
      </c>
      <c r="E22" s="13">
        <v>0.5</v>
      </c>
      <c r="F22" s="14">
        <f t="shared" ref="F22" si="9">($B$6*D22)+($B$7*E22)</f>
        <v>0</v>
      </c>
      <c r="G22" s="113"/>
    </row>
    <row r="23" spans="1:7" ht="24.95" customHeight="1" x14ac:dyDescent="0.3">
      <c r="A23" s="123"/>
      <c r="B23" s="128"/>
      <c r="C23" s="12" t="s">
        <v>62</v>
      </c>
      <c r="D23" s="13">
        <f t="shared" si="0"/>
        <v>0.32500000000000001</v>
      </c>
      <c r="E23" s="13">
        <v>0.5</v>
      </c>
      <c r="F23" s="14">
        <f t="shared" si="1"/>
        <v>0</v>
      </c>
      <c r="G23" s="113"/>
    </row>
    <row r="24" spans="1:7" ht="24.95" customHeight="1" x14ac:dyDescent="0.3">
      <c r="A24" s="123"/>
      <c r="B24" s="128"/>
      <c r="C24" s="12" t="s">
        <v>91</v>
      </c>
      <c r="D24" s="13">
        <f t="shared" si="0"/>
        <v>0.13</v>
      </c>
      <c r="E24" s="13">
        <v>0.2</v>
      </c>
      <c r="F24" s="14">
        <f t="shared" si="1"/>
        <v>0</v>
      </c>
      <c r="G24" s="113"/>
    </row>
    <row r="25" spans="1:7" ht="35.25" customHeight="1" x14ac:dyDescent="0.3">
      <c r="A25" s="123"/>
      <c r="B25" s="127" t="s">
        <v>339</v>
      </c>
      <c r="C25" s="12" t="s">
        <v>340</v>
      </c>
      <c r="D25" s="13">
        <f t="shared" si="0"/>
        <v>22.75</v>
      </c>
      <c r="E25" s="13">
        <v>35</v>
      </c>
      <c r="F25" s="14">
        <f t="shared" si="1"/>
        <v>0</v>
      </c>
      <c r="G25" s="112" t="s">
        <v>461</v>
      </c>
    </row>
    <row r="26" spans="1:7" ht="24.95" customHeight="1" x14ac:dyDescent="0.3">
      <c r="A26" s="123"/>
      <c r="B26" s="128"/>
      <c r="C26" s="12" t="s">
        <v>124</v>
      </c>
      <c r="D26" s="13">
        <f t="shared" si="0"/>
        <v>6.5</v>
      </c>
      <c r="E26" s="13">
        <v>10</v>
      </c>
      <c r="F26" s="14">
        <f t="shared" si="1"/>
        <v>0</v>
      </c>
      <c r="G26" s="113"/>
    </row>
    <row r="27" spans="1:7" ht="24.95" customHeight="1" x14ac:dyDescent="0.3">
      <c r="A27" s="123"/>
      <c r="B27" s="128"/>
      <c r="C27" s="12" t="s">
        <v>341</v>
      </c>
      <c r="D27" s="13">
        <f t="shared" si="0"/>
        <v>6.5</v>
      </c>
      <c r="E27" s="13">
        <v>10</v>
      </c>
      <c r="F27" s="14">
        <f t="shared" si="1"/>
        <v>0</v>
      </c>
      <c r="G27" s="113"/>
    </row>
    <row r="28" spans="1:7" ht="24.95" customHeight="1" x14ac:dyDescent="0.3">
      <c r="A28" s="123"/>
      <c r="B28" s="128"/>
      <c r="C28" s="12" t="s">
        <v>60</v>
      </c>
      <c r="D28" s="13">
        <f t="shared" si="0"/>
        <v>3.25</v>
      </c>
      <c r="E28" s="13">
        <v>5</v>
      </c>
      <c r="F28" s="14">
        <f t="shared" si="1"/>
        <v>0</v>
      </c>
      <c r="G28" s="113"/>
    </row>
    <row r="29" spans="1:7" ht="24.95" customHeight="1" x14ac:dyDescent="0.3">
      <c r="A29" s="123"/>
      <c r="B29" s="128"/>
      <c r="C29" s="12" t="s">
        <v>66</v>
      </c>
      <c r="D29" s="13">
        <f t="shared" si="0"/>
        <v>1.625</v>
      </c>
      <c r="E29" s="13">
        <v>2.5</v>
      </c>
      <c r="F29" s="14">
        <f t="shared" si="1"/>
        <v>0</v>
      </c>
      <c r="G29" s="113"/>
    </row>
    <row r="30" spans="1:7" ht="24.95" customHeight="1" x14ac:dyDescent="0.3">
      <c r="A30" s="123"/>
      <c r="B30" s="128"/>
      <c r="C30" s="12" t="s">
        <v>62</v>
      </c>
      <c r="D30" s="13">
        <f t="shared" si="0"/>
        <v>0.65</v>
      </c>
      <c r="E30" s="13">
        <v>1</v>
      </c>
      <c r="F30" s="14">
        <f t="shared" si="1"/>
        <v>0</v>
      </c>
      <c r="G30" s="113"/>
    </row>
    <row r="31" spans="1:7" ht="24.95" customHeight="1" x14ac:dyDescent="0.3">
      <c r="A31" s="123"/>
      <c r="B31" s="128"/>
      <c r="C31" s="12" t="s">
        <v>308</v>
      </c>
      <c r="D31" s="13">
        <f t="shared" ref="D31:D32" si="10">0.65*E31</f>
        <v>0.32500000000000001</v>
      </c>
      <c r="E31" s="13">
        <v>0.5</v>
      </c>
      <c r="F31" s="14">
        <f t="shared" ref="F31:F32" si="11">($B$6*D31)+($B$7*E31)</f>
        <v>0</v>
      </c>
      <c r="G31" s="113"/>
    </row>
    <row r="32" spans="1:7" ht="24.95" customHeight="1" x14ac:dyDescent="0.3">
      <c r="A32" s="123"/>
      <c r="B32" s="128"/>
      <c r="C32" s="12" t="s">
        <v>47</v>
      </c>
      <c r="D32" s="13">
        <f t="shared" si="10"/>
        <v>0.32500000000000001</v>
      </c>
      <c r="E32" s="13">
        <v>0.5</v>
      </c>
      <c r="F32" s="14">
        <f t="shared" si="11"/>
        <v>0</v>
      </c>
      <c r="G32" s="113"/>
    </row>
    <row r="33" spans="1:7" ht="24.95" customHeight="1" x14ac:dyDescent="0.3">
      <c r="A33" s="123"/>
      <c r="B33" s="128"/>
      <c r="C33" s="12" t="s">
        <v>342</v>
      </c>
      <c r="D33" s="13">
        <f t="shared" ref="D33" si="12">0.65*E33</f>
        <v>6.5000000000000002E-2</v>
      </c>
      <c r="E33" s="13">
        <v>0.1</v>
      </c>
      <c r="F33" s="14">
        <f t="shared" ref="F33" si="13">($B$6*D33)+($B$7*E33)</f>
        <v>0</v>
      </c>
      <c r="G33" s="113"/>
    </row>
    <row r="34" spans="1:7" ht="20.25" customHeight="1" x14ac:dyDescent="0.3">
      <c r="A34" s="123"/>
      <c r="B34" s="127" t="s">
        <v>440</v>
      </c>
      <c r="C34" s="12" t="s">
        <v>110</v>
      </c>
      <c r="D34" s="13">
        <f t="shared" si="0"/>
        <v>22.75</v>
      </c>
      <c r="E34" s="13">
        <v>35</v>
      </c>
      <c r="F34" s="14">
        <f t="shared" si="1"/>
        <v>0</v>
      </c>
      <c r="G34" s="112" t="s">
        <v>343</v>
      </c>
    </row>
    <row r="35" spans="1:7" ht="22.7" customHeight="1" x14ac:dyDescent="0.3">
      <c r="A35" s="123"/>
      <c r="B35" s="128"/>
      <c r="C35" s="12" t="s">
        <v>275</v>
      </c>
      <c r="D35" s="13">
        <f t="shared" si="0"/>
        <v>0.32500000000000001</v>
      </c>
      <c r="E35" s="13">
        <v>0.5</v>
      </c>
      <c r="F35" s="14">
        <f t="shared" si="1"/>
        <v>0</v>
      </c>
      <c r="G35" s="113"/>
    </row>
    <row r="36" spans="1:7" ht="22.7" customHeight="1" x14ac:dyDescent="0.3">
      <c r="A36" s="123"/>
      <c r="B36" s="128"/>
      <c r="C36" s="12" t="s">
        <v>62</v>
      </c>
      <c r="D36" s="13">
        <f t="shared" si="0"/>
        <v>0.32500000000000001</v>
      </c>
      <c r="E36" s="13">
        <v>0.5</v>
      </c>
      <c r="F36" s="14">
        <f t="shared" si="1"/>
        <v>0</v>
      </c>
      <c r="G36" s="113"/>
    </row>
    <row r="37" spans="1:7" ht="22.7" customHeight="1" x14ac:dyDescent="0.3">
      <c r="A37" s="123"/>
      <c r="B37" s="128"/>
      <c r="C37" s="12" t="s">
        <v>48</v>
      </c>
      <c r="D37" s="13">
        <f t="shared" ref="D37" si="14">0.65*E37</f>
        <v>0.32500000000000001</v>
      </c>
      <c r="E37" s="13">
        <v>0.5</v>
      </c>
      <c r="F37" s="14">
        <f t="shared" ref="F37" si="15">($B$6*D37)+($B$7*E37)</f>
        <v>0</v>
      </c>
      <c r="G37" s="113"/>
    </row>
    <row r="38" spans="1:7" ht="22.7" customHeight="1" x14ac:dyDescent="0.3">
      <c r="A38" s="123"/>
      <c r="B38" s="128"/>
      <c r="C38" s="12" t="s">
        <v>47</v>
      </c>
      <c r="D38" s="13">
        <f t="shared" si="0"/>
        <v>0.32500000000000001</v>
      </c>
      <c r="E38" s="13">
        <v>0.5</v>
      </c>
      <c r="F38" s="14">
        <f t="shared" si="1"/>
        <v>0</v>
      </c>
      <c r="G38" s="113"/>
    </row>
    <row r="39" spans="1:7" ht="24.95" customHeight="1" x14ac:dyDescent="0.3">
      <c r="A39" s="123"/>
      <c r="B39" s="128"/>
      <c r="C39" s="12" t="s">
        <v>60</v>
      </c>
      <c r="D39" s="13">
        <f t="shared" si="0"/>
        <v>0.32500000000000001</v>
      </c>
      <c r="E39" s="13">
        <v>0.5</v>
      </c>
      <c r="F39" s="14">
        <f t="shared" si="1"/>
        <v>0</v>
      </c>
      <c r="G39" s="113"/>
    </row>
    <row r="40" spans="1:7" ht="24.95" customHeight="1" x14ac:dyDescent="0.3">
      <c r="A40" s="124"/>
      <c r="B40" s="58" t="s">
        <v>277</v>
      </c>
      <c r="C40" s="12" t="s">
        <v>278</v>
      </c>
      <c r="D40" s="13">
        <f t="shared" si="0"/>
        <v>13</v>
      </c>
      <c r="E40" s="13">
        <v>20</v>
      </c>
      <c r="F40" s="14">
        <f t="shared" si="1"/>
        <v>0</v>
      </c>
      <c r="G40" s="59" t="s">
        <v>279</v>
      </c>
    </row>
    <row r="41" spans="1:7" ht="30" customHeight="1" x14ac:dyDescent="0.3">
      <c r="A41" s="114" t="s">
        <v>13</v>
      </c>
      <c r="B41" s="62" t="s">
        <v>344</v>
      </c>
      <c r="C41" s="12" t="s">
        <v>345</v>
      </c>
      <c r="D41" s="13">
        <f t="shared" si="0"/>
        <v>19.5</v>
      </c>
      <c r="E41" s="13">
        <v>30</v>
      </c>
      <c r="F41" s="14">
        <f t="shared" si="1"/>
        <v>0</v>
      </c>
      <c r="G41" s="60" t="s">
        <v>279</v>
      </c>
    </row>
    <row r="42" spans="1:7" ht="24.95" customHeight="1" x14ac:dyDescent="0.3">
      <c r="A42" s="114"/>
      <c r="B42" s="64" t="s">
        <v>282</v>
      </c>
      <c r="C42" s="12" t="s">
        <v>282</v>
      </c>
      <c r="D42" s="15">
        <f t="shared" si="0"/>
        <v>65</v>
      </c>
      <c r="E42" s="15">
        <v>100</v>
      </c>
      <c r="F42" s="14">
        <f t="shared" si="1"/>
        <v>0</v>
      </c>
      <c r="G42" s="59" t="s">
        <v>279</v>
      </c>
    </row>
    <row r="43" spans="1:7" x14ac:dyDescent="0.3">
      <c r="G43" s="7"/>
    </row>
  </sheetData>
  <mergeCells count="15">
    <mergeCell ref="A41:A42"/>
    <mergeCell ref="A16:A40"/>
    <mergeCell ref="B17:B24"/>
    <mergeCell ref="G17:G24"/>
    <mergeCell ref="B25:B33"/>
    <mergeCell ref="G25:G33"/>
    <mergeCell ref="B34:B39"/>
    <mergeCell ref="G34:G39"/>
    <mergeCell ref="A1:G4"/>
    <mergeCell ref="A5:B5"/>
    <mergeCell ref="C5:F5"/>
    <mergeCell ref="G5:G6"/>
    <mergeCell ref="A10:A15"/>
    <mergeCell ref="B10:B15"/>
    <mergeCell ref="G10:G1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BF4BC1-DCE6-48BF-9A78-617BBF829F8D}">
  <sheetPr>
    <pageSetUpPr fitToPage="1"/>
  </sheetPr>
  <dimension ref="A1:I36"/>
  <sheetViews>
    <sheetView topLeftCell="A16" zoomScale="85" zoomScaleNormal="85" zoomScaleSheetLayoutView="70" zoomScalePageLayoutView="40" workbookViewId="0">
      <selection activeCell="G32" activeCellId="4" sqref="C32 C33 C34 C35 G32:G3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37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49" t="s">
        <v>6</v>
      </c>
      <c r="B9" s="49" t="s">
        <v>14</v>
      </c>
      <c r="C9" s="49" t="s">
        <v>4</v>
      </c>
      <c r="D9" s="11" t="s">
        <v>3</v>
      </c>
      <c r="E9" s="11" t="s">
        <v>2</v>
      </c>
      <c r="F9" s="11" t="s">
        <v>1</v>
      </c>
      <c r="G9" s="49" t="s">
        <v>0</v>
      </c>
    </row>
    <row r="10" spans="1:7" s="3" customFormat="1" ht="24.95" customHeight="1" x14ac:dyDescent="0.3">
      <c r="A10" s="122" t="s">
        <v>11</v>
      </c>
      <c r="B10" s="46" t="s">
        <v>236</v>
      </c>
      <c r="C10" s="12" t="s">
        <v>237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8" t="s">
        <v>19</v>
      </c>
    </row>
    <row r="11" spans="1:7" s="3" customFormat="1" ht="24.95" customHeight="1" x14ac:dyDescent="0.3">
      <c r="A11" s="123"/>
      <c r="B11" s="46" t="s">
        <v>108</v>
      </c>
      <c r="C11" s="12" t="s">
        <v>108</v>
      </c>
      <c r="D11" s="13">
        <f t="shared" si="0"/>
        <v>65</v>
      </c>
      <c r="E11" s="13">
        <v>100</v>
      </c>
      <c r="F11" s="14">
        <f t="shared" si="1"/>
        <v>0</v>
      </c>
      <c r="G11" s="18" t="s">
        <v>19</v>
      </c>
    </row>
    <row r="12" spans="1:7" s="3" customFormat="1" ht="24.95" customHeight="1" x14ac:dyDescent="0.3">
      <c r="A12" s="65"/>
      <c r="B12" s="127" t="s">
        <v>346</v>
      </c>
      <c r="C12" s="12" t="s">
        <v>45</v>
      </c>
      <c r="D12" s="13">
        <f t="shared" ref="D12" si="2">0.65*E12</f>
        <v>32.5</v>
      </c>
      <c r="E12" s="13">
        <v>50</v>
      </c>
      <c r="F12" s="14">
        <f t="shared" ref="F12" si="3">($B$6*D12)+($B$7*E12)</f>
        <v>0</v>
      </c>
      <c r="G12" s="112" t="s">
        <v>347</v>
      </c>
    </row>
    <row r="13" spans="1:7" s="3" customFormat="1" ht="25.5" customHeight="1" x14ac:dyDescent="0.3">
      <c r="A13" s="123" t="s">
        <v>12</v>
      </c>
      <c r="B13" s="135"/>
      <c r="C13" s="12" t="s">
        <v>127</v>
      </c>
      <c r="D13" s="13">
        <f t="shared" ref="D13:D35" si="4">0.65*E13</f>
        <v>3.25</v>
      </c>
      <c r="E13" s="13">
        <v>5</v>
      </c>
      <c r="F13" s="14">
        <f t="shared" ref="F13:F35" si="5">($B$6*D13)+($B$7*E13)</f>
        <v>0</v>
      </c>
      <c r="G13" s="134"/>
    </row>
    <row r="14" spans="1:7" s="3" customFormat="1" ht="24.95" customHeight="1" x14ac:dyDescent="0.3">
      <c r="A14" s="123"/>
      <c r="B14" s="128" t="s">
        <v>348</v>
      </c>
      <c r="C14" s="12" t="s">
        <v>349</v>
      </c>
      <c r="D14" s="13">
        <f t="shared" si="4"/>
        <v>26</v>
      </c>
      <c r="E14" s="13">
        <v>40</v>
      </c>
      <c r="F14" s="14">
        <f t="shared" si="5"/>
        <v>0</v>
      </c>
      <c r="G14" s="112" t="s">
        <v>351</v>
      </c>
    </row>
    <row r="15" spans="1:7" s="3" customFormat="1" ht="24.95" customHeight="1" x14ac:dyDescent="0.3">
      <c r="A15" s="123"/>
      <c r="B15" s="128"/>
      <c r="C15" s="12" t="s">
        <v>62</v>
      </c>
      <c r="D15" s="13">
        <f t="shared" ref="D15" si="6">0.65*E15</f>
        <v>1.3</v>
      </c>
      <c r="E15" s="13">
        <v>2</v>
      </c>
      <c r="F15" s="14">
        <f t="shared" ref="F15" si="7">($B$6*D15)+($B$7*E15)</f>
        <v>0</v>
      </c>
      <c r="G15" s="113"/>
    </row>
    <row r="16" spans="1:7" s="3" customFormat="1" ht="24.95" customHeight="1" x14ac:dyDescent="0.3">
      <c r="A16" s="123"/>
      <c r="B16" s="128"/>
      <c r="C16" s="12" t="s">
        <v>350</v>
      </c>
      <c r="D16" s="13">
        <f t="shared" si="4"/>
        <v>0.65</v>
      </c>
      <c r="E16" s="13">
        <v>1</v>
      </c>
      <c r="F16" s="14">
        <f t="shared" si="5"/>
        <v>0</v>
      </c>
      <c r="G16" s="113"/>
    </row>
    <row r="17" spans="1:9" s="3" customFormat="1" ht="24.95" customHeight="1" x14ac:dyDescent="0.3">
      <c r="A17" s="123"/>
      <c r="B17" s="128"/>
      <c r="C17" s="12" t="s">
        <v>48</v>
      </c>
      <c r="D17" s="13">
        <f t="shared" si="4"/>
        <v>6.5000000000000002E-2</v>
      </c>
      <c r="E17" s="13">
        <v>0.1</v>
      </c>
      <c r="F17" s="14">
        <f t="shared" si="5"/>
        <v>0</v>
      </c>
      <c r="G17" s="113"/>
    </row>
    <row r="18" spans="1:9" s="3" customFormat="1" ht="21.75" customHeight="1" x14ac:dyDescent="0.3">
      <c r="A18" s="123"/>
      <c r="B18" s="127" t="s">
        <v>499</v>
      </c>
      <c r="C18" s="12" t="s">
        <v>171</v>
      </c>
      <c r="D18" s="13">
        <f t="shared" si="4"/>
        <v>26</v>
      </c>
      <c r="E18" s="13">
        <v>40</v>
      </c>
      <c r="F18" s="14">
        <f t="shared" si="5"/>
        <v>0</v>
      </c>
      <c r="G18" s="129" t="s">
        <v>462</v>
      </c>
    </row>
    <row r="19" spans="1:9" s="3" customFormat="1" ht="24.95" customHeight="1" x14ac:dyDescent="0.3">
      <c r="A19" s="123"/>
      <c r="B19" s="126"/>
      <c r="C19" s="12" t="s">
        <v>66</v>
      </c>
      <c r="D19" s="13">
        <f t="shared" si="4"/>
        <v>3.25</v>
      </c>
      <c r="E19" s="13">
        <v>5</v>
      </c>
      <c r="F19" s="14">
        <f t="shared" si="5"/>
        <v>0</v>
      </c>
      <c r="G19" s="129"/>
    </row>
    <row r="20" spans="1:9" s="3" customFormat="1" ht="24.95" customHeight="1" x14ac:dyDescent="0.3">
      <c r="A20" s="123"/>
      <c r="B20" s="126"/>
      <c r="C20" s="12" t="s">
        <v>60</v>
      </c>
      <c r="D20" s="13">
        <f t="shared" si="4"/>
        <v>1.3</v>
      </c>
      <c r="E20" s="13">
        <v>2</v>
      </c>
      <c r="F20" s="14">
        <f t="shared" si="5"/>
        <v>0</v>
      </c>
      <c r="G20" s="129"/>
    </row>
    <row r="21" spans="1:9" s="3" customFormat="1" ht="24.95" customHeight="1" x14ac:dyDescent="0.3">
      <c r="A21" s="123"/>
      <c r="B21" s="126"/>
      <c r="C21" s="12" t="s">
        <v>89</v>
      </c>
      <c r="D21" s="13">
        <f t="shared" ref="D21:D24" si="8">0.65*E21</f>
        <v>0.65</v>
      </c>
      <c r="E21" s="13">
        <v>1</v>
      </c>
      <c r="F21" s="14">
        <f t="shared" ref="F21:F24" si="9">($B$6*D21)+($B$7*E21)</f>
        <v>0</v>
      </c>
      <c r="G21" s="129"/>
    </row>
    <row r="22" spans="1:9" s="3" customFormat="1" ht="24.95" customHeight="1" x14ac:dyDescent="0.3">
      <c r="A22" s="123"/>
      <c r="B22" s="126"/>
      <c r="C22" s="12" t="s">
        <v>62</v>
      </c>
      <c r="D22" s="13">
        <f t="shared" si="8"/>
        <v>0.13</v>
      </c>
      <c r="E22" s="13">
        <v>0.2</v>
      </c>
      <c r="F22" s="14">
        <f t="shared" si="9"/>
        <v>0</v>
      </c>
      <c r="G22" s="129"/>
    </row>
    <row r="23" spans="1:9" s="3" customFormat="1" ht="24.95" customHeight="1" x14ac:dyDescent="0.3">
      <c r="A23" s="123"/>
      <c r="B23" s="126"/>
      <c r="C23" s="12" t="s">
        <v>47</v>
      </c>
      <c r="D23" s="13">
        <f t="shared" si="8"/>
        <v>0.13</v>
      </c>
      <c r="E23" s="13">
        <v>0.2</v>
      </c>
      <c r="F23" s="14">
        <f t="shared" si="9"/>
        <v>0</v>
      </c>
      <c r="G23" s="129"/>
    </row>
    <row r="24" spans="1:9" s="3" customFormat="1" ht="24.95" customHeight="1" x14ac:dyDescent="0.3">
      <c r="A24" s="123"/>
      <c r="B24" s="126"/>
      <c r="C24" s="12" t="s">
        <v>56</v>
      </c>
      <c r="D24" s="13">
        <f t="shared" si="8"/>
        <v>6.5000000000000002E-2</v>
      </c>
      <c r="E24" s="13">
        <v>0.1</v>
      </c>
      <c r="F24" s="14">
        <f t="shared" si="9"/>
        <v>0</v>
      </c>
      <c r="G24" s="129"/>
    </row>
    <row r="25" spans="1:9" ht="41.25" customHeight="1" x14ac:dyDescent="0.3">
      <c r="A25" s="123"/>
      <c r="B25" s="127" t="s">
        <v>352</v>
      </c>
      <c r="C25" s="12" t="s">
        <v>353</v>
      </c>
      <c r="D25" s="13">
        <f t="shared" si="4"/>
        <v>4.875</v>
      </c>
      <c r="E25" s="13">
        <v>7.5</v>
      </c>
      <c r="F25" s="14">
        <f t="shared" si="5"/>
        <v>0</v>
      </c>
      <c r="G25" s="129" t="s">
        <v>354</v>
      </c>
    </row>
    <row r="26" spans="1:9" ht="24.95" customHeight="1" x14ac:dyDescent="0.3">
      <c r="A26" s="123"/>
      <c r="B26" s="128"/>
      <c r="C26" s="12" t="s">
        <v>53</v>
      </c>
      <c r="D26" s="13">
        <f t="shared" si="4"/>
        <v>1.3</v>
      </c>
      <c r="E26" s="13">
        <v>2</v>
      </c>
      <c r="F26" s="14">
        <f t="shared" si="5"/>
        <v>0</v>
      </c>
      <c r="G26" s="129"/>
    </row>
    <row r="27" spans="1:9" ht="24.95" customHeight="1" x14ac:dyDescent="0.3">
      <c r="A27" s="123"/>
      <c r="B27" s="128"/>
      <c r="C27" s="12" t="s">
        <v>66</v>
      </c>
      <c r="D27" s="13">
        <f t="shared" ref="D27" si="10">0.65*E27</f>
        <v>0.97500000000000009</v>
      </c>
      <c r="E27" s="13">
        <v>1.5</v>
      </c>
      <c r="F27" s="14">
        <f t="shared" ref="F27" si="11">($B$6*D27)+($B$7*E27)</f>
        <v>0</v>
      </c>
      <c r="G27" s="129"/>
    </row>
    <row r="28" spans="1:9" ht="24.95" customHeight="1" x14ac:dyDescent="0.3">
      <c r="A28" s="123"/>
      <c r="B28" s="128"/>
      <c r="C28" s="12" t="s">
        <v>120</v>
      </c>
      <c r="D28" s="13">
        <f t="shared" ref="D28:D30" si="12">0.65*E28</f>
        <v>0.32500000000000001</v>
      </c>
      <c r="E28" s="13">
        <v>0.5</v>
      </c>
      <c r="F28" s="14">
        <f t="shared" ref="F28:F30" si="13">($B$6*D28)+($B$7*E28)</f>
        <v>0</v>
      </c>
      <c r="G28" s="129"/>
    </row>
    <row r="29" spans="1:9" ht="24.95" customHeight="1" x14ac:dyDescent="0.3">
      <c r="A29" s="123"/>
      <c r="B29" s="128"/>
      <c r="C29" s="12" t="s">
        <v>62</v>
      </c>
      <c r="D29" s="13">
        <f t="shared" si="12"/>
        <v>0.13</v>
      </c>
      <c r="E29" s="13">
        <v>0.2</v>
      </c>
      <c r="F29" s="14">
        <f t="shared" si="13"/>
        <v>0</v>
      </c>
      <c r="G29" s="129"/>
    </row>
    <row r="30" spans="1:9" ht="24.95" customHeight="1" x14ac:dyDescent="0.3">
      <c r="A30" s="123"/>
      <c r="B30" s="128"/>
      <c r="C30" s="12" t="s">
        <v>47</v>
      </c>
      <c r="D30" s="13">
        <f t="shared" si="12"/>
        <v>6.5000000000000002E-2</v>
      </c>
      <c r="E30" s="13">
        <v>0.1</v>
      </c>
      <c r="F30" s="14">
        <f t="shared" si="13"/>
        <v>0</v>
      </c>
      <c r="G30" s="129"/>
    </row>
    <row r="31" spans="1:9" ht="24.95" customHeight="1" x14ac:dyDescent="0.3">
      <c r="A31" s="124"/>
      <c r="B31" s="50" t="s">
        <v>311</v>
      </c>
      <c r="C31" s="12" t="s">
        <v>312</v>
      </c>
      <c r="D31" s="13">
        <f t="shared" si="4"/>
        <v>13</v>
      </c>
      <c r="E31" s="13">
        <v>20</v>
      </c>
      <c r="F31" s="14">
        <f t="shared" si="5"/>
        <v>0</v>
      </c>
      <c r="G31" s="51" t="s">
        <v>279</v>
      </c>
    </row>
    <row r="32" spans="1:9" ht="24.95" customHeight="1" x14ac:dyDescent="0.3">
      <c r="A32" s="114" t="s">
        <v>13</v>
      </c>
      <c r="B32" s="144" t="s">
        <v>488</v>
      </c>
      <c r="C32" s="12" t="s">
        <v>45</v>
      </c>
      <c r="D32" s="13">
        <f t="shared" si="4"/>
        <v>19.5</v>
      </c>
      <c r="E32" s="13">
        <v>30</v>
      </c>
      <c r="F32" s="14">
        <f t="shared" si="5"/>
        <v>0</v>
      </c>
      <c r="G32" s="112" t="s">
        <v>489</v>
      </c>
      <c r="H32" s="9"/>
      <c r="I32" s="9"/>
    </row>
    <row r="33" spans="1:9" ht="24.95" customHeight="1" x14ac:dyDescent="0.3">
      <c r="A33" s="114"/>
      <c r="B33" s="145"/>
      <c r="C33" s="12" t="s">
        <v>56</v>
      </c>
      <c r="D33" s="13">
        <f t="shared" ref="D33:D34" si="14">0.65*E33</f>
        <v>1.9500000000000002</v>
      </c>
      <c r="E33" s="13">
        <v>3</v>
      </c>
      <c r="F33" s="14">
        <f t="shared" ref="F33:F34" si="15">($B$6*D33)+($B$7*E33)</f>
        <v>0</v>
      </c>
      <c r="G33" s="113"/>
      <c r="H33" s="9"/>
      <c r="I33" s="9"/>
    </row>
    <row r="34" spans="1:9" ht="24.95" customHeight="1" x14ac:dyDescent="0.3">
      <c r="A34" s="114"/>
      <c r="B34" s="145"/>
      <c r="C34" s="12" t="s">
        <v>47</v>
      </c>
      <c r="D34" s="13">
        <f t="shared" si="14"/>
        <v>1.3</v>
      </c>
      <c r="E34" s="13">
        <v>2</v>
      </c>
      <c r="F34" s="14">
        <f t="shared" si="15"/>
        <v>0</v>
      </c>
      <c r="G34" s="113"/>
      <c r="H34" s="9"/>
      <c r="I34" s="9"/>
    </row>
    <row r="35" spans="1:9" ht="24.95" customHeight="1" x14ac:dyDescent="0.3">
      <c r="A35" s="114"/>
      <c r="B35" s="146"/>
      <c r="C35" s="12" t="s">
        <v>418</v>
      </c>
      <c r="D35" s="13">
        <f t="shared" si="4"/>
        <v>0.19500000000000001</v>
      </c>
      <c r="E35" s="13">
        <v>0.3</v>
      </c>
      <c r="F35" s="14">
        <f t="shared" si="5"/>
        <v>0</v>
      </c>
      <c r="G35" s="134"/>
      <c r="H35" s="9"/>
      <c r="I35" s="9"/>
    </row>
    <row r="36" spans="1:9" x14ac:dyDescent="0.3">
      <c r="G36" s="7"/>
    </row>
  </sheetData>
  <mergeCells count="17">
    <mergeCell ref="A1:G4"/>
    <mergeCell ref="A5:B5"/>
    <mergeCell ref="C5:F5"/>
    <mergeCell ref="G5:G6"/>
    <mergeCell ref="A10:A11"/>
    <mergeCell ref="A32:A35"/>
    <mergeCell ref="A13:A31"/>
    <mergeCell ref="B14:B17"/>
    <mergeCell ref="G14:G17"/>
    <mergeCell ref="B18:B24"/>
    <mergeCell ref="G18:G24"/>
    <mergeCell ref="B25:B30"/>
    <mergeCell ref="G25:G30"/>
    <mergeCell ref="B12:B13"/>
    <mergeCell ref="G12:G13"/>
    <mergeCell ref="G32:G35"/>
    <mergeCell ref="B32:B35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81A0A-0818-4AF3-A638-CEECC521331B}">
  <sheetPr>
    <pageSetUpPr fitToPage="1"/>
  </sheetPr>
  <dimension ref="A1:G41"/>
  <sheetViews>
    <sheetView topLeftCell="A19" zoomScale="85" zoomScaleNormal="85" zoomScaleSheetLayoutView="70" zoomScalePageLayoutView="40" workbookViewId="0">
      <selection activeCell="C32" sqref="C32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355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98" t="s">
        <v>6</v>
      </c>
      <c r="B9" s="98" t="s">
        <v>5</v>
      </c>
      <c r="C9" s="98" t="s">
        <v>4</v>
      </c>
      <c r="D9" s="11" t="s">
        <v>3</v>
      </c>
      <c r="E9" s="11" t="s">
        <v>2</v>
      </c>
      <c r="F9" s="11" t="s">
        <v>1</v>
      </c>
      <c r="G9" s="98" t="s">
        <v>0</v>
      </c>
    </row>
    <row r="10" spans="1:7" s="3" customFormat="1" ht="24.95" customHeight="1" x14ac:dyDescent="0.3">
      <c r="A10" s="122" t="s">
        <v>11</v>
      </c>
      <c r="B10" s="125" t="s">
        <v>356</v>
      </c>
      <c r="C10" s="12" t="s">
        <v>357</v>
      </c>
      <c r="D10" s="13">
        <f t="shared" ref="D10:D40" si="0">0.65*E10</f>
        <v>6.5</v>
      </c>
      <c r="E10" s="13">
        <v>10</v>
      </c>
      <c r="F10" s="14">
        <f t="shared" ref="F10:F40" si="1">($B$6*D10)+($B$7*E10)</f>
        <v>0</v>
      </c>
      <c r="G10" s="112" t="s">
        <v>367</v>
      </c>
    </row>
    <row r="11" spans="1:7" s="3" customFormat="1" ht="24.95" customHeight="1" x14ac:dyDescent="0.3">
      <c r="A11" s="123"/>
      <c r="B11" s="126"/>
      <c r="C11" s="12" t="s">
        <v>45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13"/>
    </row>
    <row r="12" spans="1:7" s="3" customFormat="1" ht="24.95" customHeight="1" x14ac:dyDescent="0.3">
      <c r="A12" s="123"/>
      <c r="B12" s="126"/>
      <c r="C12" s="12" t="s">
        <v>358</v>
      </c>
      <c r="D12" s="13">
        <f t="shared" si="2"/>
        <v>3.25</v>
      </c>
      <c r="E12" s="13">
        <v>5</v>
      </c>
      <c r="F12" s="14">
        <f t="shared" si="3"/>
        <v>0</v>
      </c>
      <c r="G12" s="113"/>
    </row>
    <row r="13" spans="1:7" s="3" customFormat="1" ht="24.95" customHeight="1" x14ac:dyDescent="0.3">
      <c r="A13" s="123"/>
      <c r="B13" s="126"/>
      <c r="C13" s="12" t="s">
        <v>359</v>
      </c>
      <c r="D13" s="13">
        <f t="shared" si="0"/>
        <v>3.25</v>
      </c>
      <c r="E13" s="13">
        <v>5</v>
      </c>
      <c r="F13" s="14">
        <f t="shared" si="1"/>
        <v>0</v>
      </c>
      <c r="G13" s="113"/>
    </row>
    <row r="14" spans="1:7" s="3" customFormat="1" ht="24.95" customHeight="1" x14ac:dyDescent="0.3">
      <c r="A14" s="123"/>
      <c r="B14" s="126"/>
      <c r="C14" s="12" t="s">
        <v>55</v>
      </c>
      <c r="D14" s="13">
        <f t="shared" si="0"/>
        <v>1.3</v>
      </c>
      <c r="E14" s="13">
        <v>2</v>
      </c>
      <c r="F14" s="14">
        <f t="shared" si="1"/>
        <v>0</v>
      </c>
      <c r="G14" s="113"/>
    </row>
    <row r="15" spans="1:7" s="3" customFormat="1" ht="24.95" customHeight="1" x14ac:dyDescent="0.3">
      <c r="A15" s="124"/>
      <c r="B15" s="136"/>
      <c r="C15" s="12" t="s">
        <v>48</v>
      </c>
      <c r="D15" s="13">
        <f t="shared" si="0"/>
        <v>6.5000000000000002E-2</v>
      </c>
      <c r="E15" s="13">
        <v>0.1</v>
      </c>
      <c r="F15" s="14">
        <f t="shared" si="1"/>
        <v>0</v>
      </c>
      <c r="G15" s="134"/>
    </row>
    <row r="16" spans="1:7" s="3" customFormat="1" ht="29.25" customHeight="1" x14ac:dyDescent="0.3">
      <c r="A16" s="122" t="s">
        <v>12</v>
      </c>
      <c r="B16" s="125" t="s">
        <v>360</v>
      </c>
      <c r="C16" s="12" t="s">
        <v>45</v>
      </c>
      <c r="D16" s="13">
        <f t="shared" si="0"/>
        <v>29.25</v>
      </c>
      <c r="E16" s="13">
        <v>45</v>
      </c>
      <c r="F16" s="14">
        <f t="shared" si="1"/>
        <v>0</v>
      </c>
      <c r="G16" s="112" t="s">
        <v>366</v>
      </c>
    </row>
    <row r="17" spans="1:7" s="3" customFormat="1" ht="26.45" customHeight="1" x14ac:dyDescent="0.3">
      <c r="A17" s="123"/>
      <c r="B17" s="126"/>
      <c r="C17" s="12" t="s">
        <v>361</v>
      </c>
      <c r="D17" s="13">
        <f t="shared" si="0"/>
        <v>13</v>
      </c>
      <c r="E17" s="13">
        <v>20</v>
      </c>
      <c r="F17" s="14">
        <f t="shared" si="1"/>
        <v>0</v>
      </c>
      <c r="G17" s="113"/>
    </row>
    <row r="18" spans="1:7" ht="26.45" customHeight="1" x14ac:dyDescent="0.3">
      <c r="A18" s="123"/>
      <c r="B18" s="126"/>
      <c r="C18" s="12" t="s">
        <v>208</v>
      </c>
      <c r="D18" s="13">
        <f t="shared" si="0"/>
        <v>3.25</v>
      </c>
      <c r="E18" s="13">
        <v>5</v>
      </c>
      <c r="F18" s="14">
        <f t="shared" si="1"/>
        <v>0</v>
      </c>
      <c r="G18" s="113"/>
    </row>
    <row r="19" spans="1:7" ht="26.45" customHeight="1" x14ac:dyDescent="0.3">
      <c r="A19" s="123"/>
      <c r="B19" s="126"/>
      <c r="C19" s="12" t="s">
        <v>47</v>
      </c>
      <c r="D19" s="13">
        <f t="shared" si="0"/>
        <v>1.3</v>
      </c>
      <c r="E19" s="13">
        <v>2</v>
      </c>
      <c r="F19" s="14">
        <f t="shared" si="1"/>
        <v>0</v>
      </c>
      <c r="G19" s="113"/>
    </row>
    <row r="20" spans="1:7" ht="26.45" customHeight="1" x14ac:dyDescent="0.3">
      <c r="A20" s="123"/>
      <c r="B20" s="126"/>
      <c r="C20" s="12" t="s">
        <v>56</v>
      </c>
      <c r="D20" s="13">
        <f t="shared" si="0"/>
        <v>0.65</v>
      </c>
      <c r="E20" s="13">
        <v>1</v>
      </c>
      <c r="F20" s="14">
        <f t="shared" si="1"/>
        <v>0</v>
      </c>
      <c r="G20" s="113"/>
    </row>
    <row r="21" spans="1:7" ht="24.95" customHeight="1" x14ac:dyDescent="0.3">
      <c r="A21" s="123"/>
      <c r="B21" s="130" t="s">
        <v>362</v>
      </c>
      <c r="C21" s="53" t="s">
        <v>65</v>
      </c>
      <c r="D21" s="40">
        <f t="shared" si="0"/>
        <v>13</v>
      </c>
      <c r="E21" s="40">
        <v>20</v>
      </c>
      <c r="F21" s="41">
        <f t="shared" si="1"/>
        <v>0</v>
      </c>
      <c r="G21" s="129" t="s">
        <v>463</v>
      </c>
    </row>
    <row r="22" spans="1:7" ht="24.95" customHeight="1" x14ac:dyDescent="0.3">
      <c r="A22" s="123"/>
      <c r="B22" s="130"/>
      <c r="C22" s="53" t="s">
        <v>171</v>
      </c>
      <c r="D22" s="40">
        <f t="shared" si="0"/>
        <v>9.75</v>
      </c>
      <c r="E22" s="40">
        <v>15</v>
      </c>
      <c r="F22" s="41">
        <f t="shared" si="1"/>
        <v>0</v>
      </c>
      <c r="G22" s="129"/>
    </row>
    <row r="23" spans="1:7" ht="24.95" customHeight="1" x14ac:dyDescent="0.3">
      <c r="A23" s="123"/>
      <c r="B23" s="130"/>
      <c r="C23" s="53" t="s">
        <v>58</v>
      </c>
      <c r="D23" s="40">
        <f t="shared" si="0"/>
        <v>9.75</v>
      </c>
      <c r="E23" s="40">
        <v>15</v>
      </c>
      <c r="F23" s="41">
        <f t="shared" si="1"/>
        <v>0</v>
      </c>
      <c r="G23" s="129"/>
    </row>
    <row r="24" spans="1:7" ht="24.95" customHeight="1" x14ac:dyDescent="0.3">
      <c r="A24" s="123"/>
      <c r="B24" s="130"/>
      <c r="C24" s="53" t="s">
        <v>69</v>
      </c>
      <c r="D24" s="40">
        <f t="shared" si="0"/>
        <v>6.5</v>
      </c>
      <c r="E24" s="40">
        <v>10</v>
      </c>
      <c r="F24" s="41">
        <f t="shared" si="1"/>
        <v>0</v>
      </c>
      <c r="G24" s="129"/>
    </row>
    <row r="25" spans="1:7" ht="24.95" customHeight="1" x14ac:dyDescent="0.3">
      <c r="A25" s="123"/>
      <c r="B25" s="130"/>
      <c r="C25" s="53" t="s">
        <v>137</v>
      </c>
      <c r="D25" s="40">
        <f t="shared" si="0"/>
        <v>2.6</v>
      </c>
      <c r="E25" s="40">
        <v>4</v>
      </c>
      <c r="F25" s="41">
        <f t="shared" si="1"/>
        <v>0</v>
      </c>
      <c r="G25" s="129"/>
    </row>
    <row r="26" spans="1:7" ht="24.95" customHeight="1" x14ac:dyDescent="0.3">
      <c r="A26" s="123"/>
      <c r="B26" s="130"/>
      <c r="C26" s="53" t="s">
        <v>60</v>
      </c>
      <c r="D26" s="40">
        <f t="shared" si="0"/>
        <v>1.9500000000000002</v>
      </c>
      <c r="E26" s="40">
        <v>3</v>
      </c>
      <c r="F26" s="41">
        <f t="shared" si="1"/>
        <v>0</v>
      </c>
      <c r="G26" s="129"/>
    </row>
    <row r="27" spans="1:7" ht="27" customHeight="1" x14ac:dyDescent="0.3">
      <c r="A27" s="123"/>
      <c r="B27" s="130"/>
      <c r="C27" s="53" t="s">
        <v>91</v>
      </c>
      <c r="D27" s="40">
        <f t="shared" si="0"/>
        <v>0.65</v>
      </c>
      <c r="E27" s="40">
        <v>1</v>
      </c>
      <c r="F27" s="41">
        <f t="shared" si="1"/>
        <v>0</v>
      </c>
      <c r="G27" s="129"/>
    </row>
    <row r="28" spans="1:7" ht="33" customHeight="1" x14ac:dyDescent="0.3">
      <c r="A28" s="123"/>
      <c r="B28" s="130"/>
      <c r="C28" s="53" t="s">
        <v>61</v>
      </c>
      <c r="D28" s="40">
        <f t="shared" si="0"/>
        <v>0.65</v>
      </c>
      <c r="E28" s="40">
        <v>1</v>
      </c>
      <c r="F28" s="41">
        <f t="shared" si="1"/>
        <v>0</v>
      </c>
      <c r="G28" s="129"/>
    </row>
    <row r="29" spans="1:7" ht="24.95" customHeight="1" x14ac:dyDescent="0.3">
      <c r="A29" s="123"/>
      <c r="B29" s="130"/>
      <c r="C29" s="53" t="s">
        <v>62</v>
      </c>
      <c r="D29" s="40">
        <f t="shared" si="0"/>
        <v>0.32500000000000001</v>
      </c>
      <c r="E29" s="40">
        <v>0.5</v>
      </c>
      <c r="F29" s="41">
        <f t="shared" si="1"/>
        <v>0</v>
      </c>
      <c r="G29" s="129"/>
    </row>
    <row r="30" spans="1:7" ht="24.95" customHeight="1" x14ac:dyDescent="0.3">
      <c r="A30" s="123"/>
      <c r="B30" s="127" t="s">
        <v>363</v>
      </c>
      <c r="C30" s="12" t="s">
        <v>328</v>
      </c>
      <c r="D30" s="13">
        <f t="shared" si="0"/>
        <v>19.5</v>
      </c>
      <c r="E30" s="13">
        <v>30</v>
      </c>
      <c r="F30" s="14">
        <f t="shared" si="1"/>
        <v>0</v>
      </c>
      <c r="G30" s="112" t="s">
        <v>364</v>
      </c>
    </row>
    <row r="31" spans="1:7" ht="24.95" customHeight="1" x14ac:dyDescent="0.3">
      <c r="A31" s="123"/>
      <c r="B31" s="128"/>
      <c r="C31" s="12" t="s">
        <v>46</v>
      </c>
      <c r="D31" s="13">
        <f t="shared" ref="D31:D38" si="4">0.65*E31</f>
        <v>9.75</v>
      </c>
      <c r="E31" s="13">
        <v>15</v>
      </c>
      <c r="F31" s="14">
        <f t="shared" ref="F31:F38" si="5">($B$6*D31)+($B$7*E31)</f>
        <v>0</v>
      </c>
      <c r="G31" s="113"/>
    </row>
    <row r="32" spans="1:7" ht="24.95" customHeight="1" x14ac:dyDescent="0.3">
      <c r="A32" s="123"/>
      <c r="B32" s="128"/>
      <c r="C32" s="12" t="s">
        <v>60</v>
      </c>
      <c r="D32" s="13">
        <f t="shared" si="4"/>
        <v>3.25</v>
      </c>
      <c r="E32" s="13">
        <v>5</v>
      </c>
      <c r="F32" s="14">
        <f t="shared" si="5"/>
        <v>0</v>
      </c>
      <c r="G32" s="113"/>
    </row>
    <row r="33" spans="1:7" ht="24.95" customHeight="1" x14ac:dyDescent="0.3">
      <c r="A33" s="123"/>
      <c r="B33" s="128"/>
      <c r="C33" s="12" t="s">
        <v>53</v>
      </c>
      <c r="D33" s="13">
        <f t="shared" si="4"/>
        <v>1.9500000000000002</v>
      </c>
      <c r="E33" s="13">
        <v>3</v>
      </c>
      <c r="F33" s="14">
        <f t="shared" si="5"/>
        <v>0</v>
      </c>
      <c r="G33" s="113"/>
    </row>
    <row r="34" spans="1:7" ht="24.95" customHeight="1" x14ac:dyDescent="0.3">
      <c r="A34" s="123"/>
      <c r="B34" s="128"/>
      <c r="C34" s="12" t="s">
        <v>66</v>
      </c>
      <c r="D34" s="13">
        <f t="shared" si="4"/>
        <v>1.625</v>
      </c>
      <c r="E34" s="13">
        <v>2.5</v>
      </c>
      <c r="F34" s="14">
        <f t="shared" si="5"/>
        <v>0</v>
      </c>
      <c r="G34" s="113"/>
    </row>
    <row r="35" spans="1:7" ht="24.95" customHeight="1" x14ac:dyDescent="0.3">
      <c r="A35" s="123"/>
      <c r="B35" s="128"/>
      <c r="C35" s="12" t="s">
        <v>62</v>
      </c>
      <c r="D35" s="13">
        <f t="shared" si="4"/>
        <v>0.65</v>
      </c>
      <c r="E35" s="13">
        <v>1</v>
      </c>
      <c r="F35" s="14">
        <f t="shared" si="5"/>
        <v>0</v>
      </c>
      <c r="G35" s="113"/>
    </row>
    <row r="36" spans="1:7" ht="24.95" customHeight="1" x14ac:dyDescent="0.3">
      <c r="A36" s="123"/>
      <c r="B36" s="128"/>
      <c r="C36" s="12" t="s">
        <v>47</v>
      </c>
      <c r="D36" s="13">
        <f t="shared" si="4"/>
        <v>0.13</v>
      </c>
      <c r="E36" s="13">
        <v>0.2</v>
      </c>
      <c r="F36" s="14">
        <f t="shared" si="5"/>
        <v>0</v>
      </c>
      <c r="G36" s="113"/>
    </row>
    <row r="37" spans="1:7" ht="24.95" customHeight="1" x14ac:dyDescent="0.3">
      <c r="A37" s="123"/>
      <c r="B37" s="135"/>
      <c r="C37" s="12" t="s">
        <v>73</v>
      </c>
      <c r="D37" s="13">
        <f t="shared" si="4"/>
        <v>6.5000000000000002E-2</v>
      </c>
      <c r="E37" s="13">
        <v>0.1</v>
      </c>
      <c r="F37" s="14">
        <f t="shared" si="5"/>
        <v>0</v>
      </c>
      <c r="G37" s="134"/>
    </row>
    <row r="38" spans="1:7" ht="24.95" customHeight="1" x14ac:dyDescent="0.3">
      <c r="A38" s="124"/>
      <c r="B38" s="105" t="s">
        <v>75</v>
      </c>
      <c r="C38" s="12" t="s">
        <v>76</v>
      </c>
      <c r="D38" s="13">
        <f t="shared" si="4"/>
        <v>13</v>
      </c>
      <c r="E38" s="13">
        <v>20</v>
      </c>
      <c r="F38" s="14">
        <f t="shared" si="5"/>
        <v>0</v>
      </c>
      <c r="G38" s="99" t="s">
        <v>19</v>
      </c>
    </row>
    <row r="39" spans="1:7" ht="28.5" customHeight="1" x14ac:dyDescent="0.3">
      <c r="A39" s="114" t="s">
        <v>13</v>
      </c>
      <c r="B39" s="102" t="s">
        <v>365</v>
      </c>
      <c r="C39" s="12" t="s">
        <v>365</v>
      </c>
      <c r="D39" s="13">
        <f t="shared" si="0"/>
        <v>9.75</v>
      </c>
      <c r="E39" s="13">
        <v>15</v>
      </c>
      <c r="F39" s="14">
        <f t="shared" si="1"/>
        <v>0</v>
      </c>
      <c r="G39" s="103" t="s">
        <v>19</v>
      </c>
    </row>
    <row r="40" spans="1:7" ht="28.5" customHeight="1" x14ac:dyDescent="0.3">
      <c r="A40" s="114"/>
      <c r="B40" s="102" t="s">
        <v>108</v>
      </c>
      <c r="C40" s="12" t="s">
        <v>108</v>
      </c>
      <c r="D40" s="13">
        <f t="shared" si="0"/>
        <v>65</v>
      </c>
      <c r="E40" s="13">
        <v>100</v>
      </c>
      <c r="F40" s="14">
        <f t="shared" si="1"/>
        <v>0</v>
      </c>
      <c r="G40" s="103" t="s">
        <v>19</v>
      </c>
    </row>
    <row r="41" spans="1:7" x14ac:dyDescent="0.3">
      <c r="G41" s="7"/>
    </row>
  </sheetData>
  <mergeCells count="15">
    <mergeCell ref="A39:A40"/>
    <mergeCell ref="A16:A38"/>
    <mergeCell ref="B30:B37"/>
    <mergeCell ref="A1:G4"/>
    <mergeCell ref="A5:B5"/>
    <mergeCell ref="C5:F5"/>
    <mergeCell ref="G5:G6"/>
    <mergeCell ref="A10:A15"/>
    <mergeCell ref="B10:B15"/>
    <mergeCell ref="G10:G15"/>
    <mergeCell ref="G30:G37"/>
    <mergeCell ref="B16:B20"/>
    <mergeCell ref="G16:G20"/>
    <mergeCell ref="B21:B29"/>
    <mergeCell ref="G21:G2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53050-6F24-46D5-9173-68447F16C3FA}">
  <sheetPr>
    <pageSetUpPr fitToPage="1"/>
  </sheetPr>
  <dimension ref="A1:I43"/>
  <sheetViews>
    <sheetView topLeftCell="A25" zoomScale="85" zoomScaleNormal="85" zoomScaleSheetLayoutView="70" zoomScalePageLayoutView="40" workbookViewId="0">
      <selection activeCell="I54" sqref="I54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38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1" t="s">
        <v>6</v>
      </c>
      <c r="B9" s="61" t="s">
        <v>14</v>
      </c>
      <c r="C9" s="61" t="s">
        <v>4</v>
      </c>
      <c r="D9" s="11" t="s">
        <v>3</v>
      </c>
      <c r="E9" s="11" t="s">
        <v>2</v>
      </c>
      <c r="F9" s="11" t="s">
        <v>1</v>
      </c>
      <c r="G9" s="61" t="s">
        <v>0</v>
      </c>
    </row>
    <row r="10" spans="1:7" s="3" customFormat="1" ht="24.95" customHeight="1" x14ac:dyDescent="0.3">
      <c r="A10" s="122" t="s">
        <v>11</v>
      </c>
      <c r="B10" s="125" t="s">
        <v>368</v>
      </c>
      <c r="C10" s="12" t="s">
        <v>171</v>
      </c>
      <c r="D10" s="13">
        <f t="shared" ref="D10:D42" si="0">0.65*E10</f>
        <v>13</v>
      </c>
      <c r="E10" s="13">
        <v>20</v>
      </c>
      <c r="F10" s="14">
        <f t="shared" ref="F10:F42" si="1">($B$6*D10)+($B$7*E10)</f>
        <v>0</v>
      </c>
      <c r="G10" s="112" t="s">
        <v>369</v>
      </c>
    </row>
    <row r="11" spans="1:7" s="3" customFormat="1" ht="24.95" customHeight="1" x14ac:dyDescent="0.3">
      <c r="A11" s="123"/>
      <c r="B11" s="126"/>
      <c r="C11" s="12" t="s">
        <v>45</v>
      </c>
      <c r="D11" s="13">
        <f t="shared" ref="D11" si="2">0.65*E11</f>
        <v>13</v>
      </c>
      <c r="E11" s="13">
        <v>20</v>
      </c>
      <c r="F11" s="14">
        <f t="shared" ref="F11" si="3">($B$6*D11)+($B$7*E11)</f>
        <v>0</v>
      </c>
      <c r="G11" s="113"/>
    </row>
    <row r="12" spans="1:7" s="3" customFormat="1" ht="24.95" customHeight="1" x14ac:dyDescent="0.3">
      <c r="A12" s="123"/>
      <c r="B12" s="126"/>
      <c r="C12" s="12" t="s">
        <v>47</v>
      </c>
      <c r="D12" s="13">
        <f t="shared" ref="D12" si="4">0.65*E12</f>
        <v>0.97500000000000009</v>
      </c>
      <c r="E12" s="13">
        <v>1.5</v>
      </c>
      <c r="F12" s="14">
        <f t="shared" ref="F12" si="5">($B$6*D12)+($B$7*E12)</f>
        <v>0</v>
      </c>
      <c r="G12" s="113"/>
    </row>
    <row r="13" spans="1:7" s="3" customFormat="1" ht="24.95" customHeight="1" x14ac:dyDescent="0.3">
      <c r="A13" s="124"/>
      <c r="B13" s="126"/>
      <c r="C13" s="12" t="s">
        <v>48</v>
      </c>
      <c r="D13" s="13">
        <f t="shared" si="0"/>
        <v>0.19500000000000001</v>
      </c>
      <c r="E13" s="13">
        <v>0.3</v>
      </c>
      <c r="F13" s="14">
        <f t="shared" si="1"/>
        <v>0</v>
      </c>
      <c r="G13" s="113"/>
    </row>
    <row r="14" spans="1:7" s="3" customFormat="1" ht="43.5" customHeight="1" x14ac:dyDescent="0.3">
      <c r="A14" s="123" t="s">
        <v>12</v>
      </c>
      <c r="B14" s="78" t="s">
        <v>300</v>
      </c>
      <c r="C14" s="12" t="s">
        <v>301</v>
      </c>
      <c r="D14" s="13">
        <f t="shared" si="0"/>
        <v>35.75</v>
      </c>
      <c r="E14" s="13">
        <v>55</v>
      </c>
      <c r="F14" s="14">
        <f t="shared" si="1"/>
        <v>0</v>
      </c>
      <c r="G14" s="77" t="s">
        <v>302</v>
      </c>
    </row>
    <row r="15" spans="1:7" s="3" customFormat="1" ht="24.95" customHeight="1" x14ac:dyDescent="0.3">
      <c r="A15" s="123"/>
      <c r="B15" s="125" t="s">
        <v>370</v>
      </c>
      <c r="C15" s="12" t="s">
        <v>371</v>
      </c>
      <c r="D15" s="13">
        <f t="shared" si="0"/>
        <v>16.25</v>
      </c>
      <c r="E15" s="13">
        <v>25</v>
      </c>
      <c r="F15" s="14">
        <f t="shared" si="1"/>
        <v>0</v>
      </c>
      <c r="G15" s="112" t="s">
        <v>372</v>
      </c>
    </row>
    <row r="16" spans="1:7" s="3" customFormat="1" ht="24.95" customHeight="1" x14ac:dyDescent="0.3">
      <c r="A16" s="123"/>
      <c r="B16" s="126"/>
      <c r="C16" s="12" t="s">
        <v>113</v>
      </c>
      <c r="D16" s="13">
        <f t="shared" si="0"/>
        <v>6.5</v>
      </c>
      <c r="E16" s="13">
        <v>10</v>
      </c>
      <c r="F16" s="14">
        <f t="shared" si="1"/>
        <v>0</v>
      </c>
      <c r="G16" s="113"/>
    </row>
    <row r="17" spans="1:7" s="3" customFormat="1" ht="21" customHeight="1" x14ac:dyDescent="0.3">
      <c r="A17" s="123"/>
      <c r="B17" s="126"/>
      <c r="C17" s="12" t="s">
        <v>60</v>
      </c>
      <c r="D17" s="13">
        <f t="shared" si="0"/>
        <v>1.9500000000000002</v>
      </c>
      <c r="E17" s="13">
        <v>3</v>
      </c>
      <c r="F17" s="14">
        <f t="shared" si="1"/>
        <v>0</v>
      </c>
      <c r="G17" s="113"/>
    </row>
    <row r="18" spans="1:7" s="3" customFormat="1" ht="39.75" customHeight="1" x14ac:dyDescent="0.3">
      <c r="A18" s="123"/>
      <c r="B18" s="126"/>
      <c r="C18" s="12" t="s">
        <v>61</v>
      </c>
      <c r="D18" s="13">
        <f t="shared" si="0"/>
        <v>1.3</v>
      </c>
      <c r="E18" s="13">
        <v>2</v>
      </c>
      <c r="F18" s="14">
        <f t="shared" si="1"/>
        <v>0</v>
      </c>
      <c r="G18" s="113"/>
    </row>
    <row r="19" spans="1:7" s="3" customFormat="1" ht="24.95" customHeight="1" x14ac:dyDescent="0.3">
      <c r="A19" s="123"/>
      <c r="B19" s="126"/>
      <c r="C19" s="12" t="s">
        <v>91</v>
      </c>
      <c r="D19" s="13">
        <f t="shared" ref="D19" si="6">0.65*E19</f>
        <v>0.65</v>
      </c>
      <c r="E19" s="13">
        <v>1</v>
      </c>
      <c r="F19" s="14">
        <f t="shared" ref="F19" si="7">($B$6*D19)+($B$7*E19)</f>
        <v>0</v>
      </c>
      <c r="G19" s="113"/>
    </row>
    <row r="20" spans="1:7" s="3" customFormat="1" ht="24.95" customHeight="1" x14ac:dyDescent="0.3">
      <c r="A20" s="123"/>
      <c r="B20" s="126"/>
      <c r="C20" s="12" t="s">
        <v>89</v>
      </c>
      <c r="D20" s="13">
        <f t="shared" ref="D20" si="8">0.65*E20</f>
        <v>0.32500000000000001</v>
      </c>
      <c r="E20" s="13">
        <v>0.5</v>
      </c>
      <c r="F20" s="14">
        <f t="shared" ref="F20" si="9">($B$6*D20)+($B$7*E20)</f>
        <v>0</v>
      </c>
      <c r="G20" s="113"/>
    </row>
    <row r="21" spans="1:7" s="3" customFormat="1" ht="24.95" customHeight="1" x14ac:dyDescent="0.3">
      <c r="A21" s="123"/>
      <c r="B21" s="126"/>
      <c r="C21" s="12" t="s">
        <v>62</v>
      </c>
      <c r="D21" s="13">
        <f t="shared" si="0"/>
        <v>0.32500000000000001</v>
      </c>
      <c r="E21" s="13">
        <v>0.5</v>
      </c>
      <c r="F21" s="14">
        <f t="shared" si="1"/>
        <v>0</v>
      </c>
      <c r="G21" s="113"/>
    </row>
    <row r="22" spans="1:7" s="3" customFormat="1" ht="24.95" customHeight="1" x14ac:dyDescent="0.3">
      <c r="A22" s="123"/>
      <c r="B22" s="126"/>
      <c r="C22" s="12" t="s">
        <v>48</v>
      </c>
      <c r="D22" s="13">
        <f t="shared" si="0"/>
        <v>0.26</v>
      </c>
      <c r="E22" s="13">
        <v>0.4</v>
      </c>
      <c r="F22" s="14">
        <f t="shared" si="1"/>
        <v>0</v>
      </c>
      <c r="G22" s="113"/>
    </row>
    <row r="23" spans="1:7" s="3" customFormat="1" ht="38.25" customHeight="1" x14ac:dyDescent="0.3">
      <c r="A23" s="123"/>
      <c r="B23" s="127" t="s">
        <v>441</v>
      </c>
      <c r="C23" s="12" t="s">
        <v>133</v>
      </c>
      <c r="D23" s="13">
        <f t="shared" si="0"/>
        <v>26</v>
      </c>
      <c r="E23" s="13">
        <v>40</v>
      </c>
      <c r="F23" s="14">
        <f t="shared" si="1"/>
        <v>0</v>
      </c>
      <c r="G23" s="112" t="s">
        <v>373</v>
      </c>
    </row>
    <row r="24" spans="1:7" s="3" customFormat="1" ht="26.45" customHeight="1" x14ac:dyDescent="0.3">
      <c r="A24" s="123"/>
      <c r="B24" s="128"/>
      <c r="C24" s="12" t="s">
        <v>65</v>
      </c>
      <c r="D24" s="13">
        <f t="shared" si="0"/>
        <v>6.5</v>
      </c>
      <c r="E24" s="13">
        <v>10</v>
      </c>
      <c r="F24" s="14">
        <f t="shared" si="1"/>
        <v>0</v>
      </c>
      <c r="G24" s="113"/>
    </row>
    <row r="25" spans="1:7" s="3" customFormat="1" ht="26.45" customHeight="1" x14ac:dyDescent="0.3">
      <c r="A25" s="123"/>
      <c r="B25" s="128"/>
      <c r="C25" s="12" t="s">
        <v>69</v>
      </c>
      <c r="D25" s="13">
        <f t="shared" si="0"/>
        <v>6.5</v>
      </c>
      <c r="E25" s="13">
        <v>10</v>
      </c>
      <c r="F25" s="14">
        <f t="shared" si="1"/>
        <v>0</v>
      </c>
      <c r="G25" s="113"/>
    </row>
    <row r="26" spans="1:7" s="3" customFormat="1" ht="26.45" customHeight="1" x14ac:dyDescent="0.3">
      <c r="A26" s="123"/>
      <c r="B26" s="128"/>
      <c r="C26" s="12" t="s">
        <v>53</v>
      </c>
      <c r="D26" s="13">
        <f t="shared" ref="D26" si="10">0.65*E26</f>
        <v>3.25</v>
      </c>
      <c r="E26" s="13">
        <v>5</v>
      </c>
      <c r="F26" s="14">
        <f t="shared" ref="F26" si="11">($B$6*D26)+($B$7*E26)</f>
        <v>0</v>
      </c>
      <c r="G26" s="113"/>
    </row>
    <row r="27" spans="1:7" s="3" customFormat="1" ht="26.45" customHeight="1" x14ac:dyDescent="0.3">
      <c r="A27" s="123"/>
      <c r="B27" s="128"/>
      <c r="C27" s="12" t="s">
        <v>68</v>
      </c>
      <c r="D27" s="13">
        <f t="shared" si="0"/>
        <v>3.25</v>
      </c>
      <c r="E27" s="13">
        <v>5</v>
      </c>
      <c r="F27" s="14">
        <f t="shared" si="1"/>
        <v>0</v>
      </c>
      <c r="G27" s="113"/>
    </row>
    <row r="28" spans="1:7" s="3" customFormat="1" ht="26.45" customHeight="1" x14ac:dyDescent="0.3">
      <c r="A28" s="123"/>
      <c r="B28" s="128"/>
      <c r="C28" s="12" t="s">
        <v>98</v>
      </c>
      <c r="D28" s="13">
        <f t="shared" si="0"/>
        <v>1.3</v>
      </c>
      <c r="E28" s="13">
        <v>2</v>
      </c>
      <c r="F28" s="14">
        <f t="shared" si="1"/>
        <v>0</v>
      </c>
      <c r="G28" s="113"/>
    </row>
    <row r="29" spans="1:7" s="3" customFormat="1" ht="26.45" customHeight="1" x14ac:dyDescent="0.3">
      <c r="A29" s="123"/>
      <c r="B29" s="128"/>
      <c r="C29" s="12" t="s">
        <v>47</v>
      </c>
      <c r="D29" s="13">
        <f t="shared" ref="D29:D30" si="12">0.65*E29</f>
        <v>1.3</v>
      </c>
      <c r="E29" s="13">
        <v>2</v>
      </c>
      <c r="F29" s="14">
        <f t="shared" ref="F29:F30" si="13">($B$6*D29)+($B$7*E29)</f>
        <v>0</v>
      </c>
      <c r="G29" s="113"/>
    </row>
    <row r="30" spans="1:7" s="3" customFormat="1" ht="26.45" customHeight="1" x14ac:dyDescent="0.3">
      <c r="A30" s="123"/>
      <c r="B30" s="128"/>
      <c r="C30" s="12" t="s">
        <v>62</v>
      </c>
      <c r="D30" s="13">
        <f t="shared" si="12"/>
        <v>0.65</v>
      </c>
      <c r="E30" s="13">
        <v>1</v>
      </c>
      <c r="F30" s="14">
        <f t="shared" si="13"/>
        <v>0</v>
      </c>
      <c r="G30" s="113"/>
    </row>
    <row r="31" spans="1:7" s="3" customFormat="1" ht="26.45" customHeight="1" x14ac:dyDescent="0.3">
      <c r="A31" s="123"/>
      <c r="B31" s="128"/>
      <c r="C31" s="12" t="s">
        <v>350</v>
      </c>
      <c r="D31" s="13">
        <f t="shared" si="0"/>
        <v>0.32500000000000001</v>
      </c>
      <c r="E31" s="13">
        <v>0.5</v>
      </c>
      <c r="F31" s="14">
        <f t="shared" si="1"/>
        <v>0</v>
      </c>
      <c r="G31" s="113"/>
    </row>
    <row r="32" spans="1:7" s="3" customFormat="1" ht="26.45" customHeight="1" x14ac:dyDescent="0.3">
      <c r="A32" s="123"/>
      <c r="B32" s="128"/>
      <c r="C32" s="12" t="s">
        <v>56</v>
      </c>
      <c r="D32" s="13">
        <f t="shared" si="0"/>
        <v>0.32500000000000001</v>
      </c>
      <c r="E32" s="13">
        <v>0.5</v>
      </c>
      <c r="F32" s="14">
        <f t="shared" si="1"/>
        <v>0</v>
      </c>
      <c r="G32" s="113"/>
    </row>
    <row r="33" spans="1:9" ht="24.95" customHeight="1" x14ac:dyDescent="0.3">
      <c r="A33" s="123"/>
      <c r="B33" s="127" t="s">
        <v>374</v>
      </c>
      <c r="C33" s="12" t="s">
        <v>113</v>
      </c>
      <c r="D33" s="13">
        <f t="shared" si="0"/>
        <v>32.5</v>
      </c>
      <c r="E33" s="13">
        <v>50</v>
      </c>
      <c r="F33" s="14">
        <f t="shared" si="1"/>
        <v>0</v>
      </c>
      <c r="G33" s="129" t="s">
        <v>376</v>
      </c>
    </row>
    <row r="34" spans="1:9" ht="24.95" customHeight="1" x14ac:dyDescent="0.3">
      <c r="A34" s="123"/>
      <c r="B34" s="128"/>
      <c r="C34" s="12" t="s">
        <v>47</v>
      </c>
      <c r="D34" s="13">
        <f t="shared" si="0"/>
        <v>0.97500000000000009</v>
      </c>
      <c r="E34" s="13">
        <v>1.5</v>
      </c>
      <c r="F34" s="14">
        <f t="shared" si="1"/>
        <v>0</v>
      </c>
      <c r="G34" s="129"/>
    </row>
    <row r="35" spans="1:9" ht="24.95" customHeight="1" x14ac:dyDescent="0.3">
      <c r="A35" s="123"/>
      <c r="B35" s="128"/>
      <c r="C35" s="12" t="s">
        <v>60</v>
      </c>
      <c r="D35" s="13">
        <f t="shared" si="0"/>
        <v>0.97500000000000009</v>
      </c>
      <c r="E35" s="13">
        <v>1.5</v>
      </c>
      <c r="F35" s="14">
        <f t="shared" si="1"/>
        <v>0</v>
      </c>
      <c r="G35" s="129"/>
    </row>
    <row r="36" spans="1:9" ht="24.95" customHeight="1" x14ac:dyDescent="0.3">
      <c r="A36" s="123"/>
      <c r="B36" s="128"/>
      <c r="C36" s="12" t="s">
        <v>53</v>
      </c>
      <c r="D36" s="13">
        <f t="shared" ref="D36:D37" si="14">0.65*E36</f>
        <v>0.65</v>
      </c>
      <c r="E36" s="13">
        <v>1</v>
      </c>
      <c r="F36" s="14">
        <f t="shared" ref="F36:F37" si="15">($B$6*D36)+($B$7*E36)</f>
        <v>0</v>
      </c>
      <c r="G36" s="129"/>
    </row>
    <row r="37" spans="1:9" ht="24.95" customHeight="1" x14ac:dyDescent="0.3">
      <c r="A37" s="123"/>
      <c r="B37" s="128"/>
      <c r="C37" s="12" t="s">
        <v>375</v>
      </c>
      <c r="D37" s="13">
        <f t="shared" si="14"/>
        <v>0.65</v>
      </c>
      <c r="E37" s="13">
        <v>1</v>
      </c>
      <c r="F37" s="14">
        <f t="shared" si="15"/>
        <v>0</v>
      </c>
      <c r="G37" s="129"/>
    </row>
    <row r="38" spans="1:9" ht="24.95" customHeight="1" x14ac:dyDescent="0.3">
      <c r="A38" s="123"/>
      <c r="B38" s="128"/>
      <c r="C38" s="12" t="s">
        <v>62</v>
      </c>
      <c r="D38" s="13">
        <f t="shared" si="0"/>
        <v>0.13</v>
      </c>
      <c r="E38" s="13">
        <v>0.2</v>
      </c>
      <c r="F38" s="14">
        <f t="shared" si="1"/>
        <v>0</v>
      </c>
      <c r="G38" s="129"/>
    </row>
    <row r="39" spans="1:9" ht="24.95" customHeight="1" x14ac:dyDescent="0.3">
      <c r="A39" s="123"/>
      <c r="B39" s="128"/>
      <c r="C39" s="12" t="s">
        <v>48</v>
      </c>
      <c r="D39" s="13">
        <f t="shared" si="0"/>
        <v>6.5000000000000002E-2</v>
      </c>
      <c r="E39" s="13">
        <v>0.1</v>
      </c>
      <c r="F39" s="14">
        <f t="shared" si="1"/>
        <v>0</v>
      </c>
      <c r="G39" s="129"/>
    </row>
    <row r="40" spans="1:9" ht="24.95" customHeight="1" x14ac:dyDescent="0.3">
      <c r="A40" s="124"/>
      <c r="B40" s="58" t="s">
        <v>311</v>
      </c>
      <c r="C40" s="12" t="s">
        <v>312</v>
      </c>
      <c r="D40" s="13">
        <f t="shared" si="0"/>
        <v>13</v>
      </c>
      <c r="E40" s="13">
        <v>20</v>
      </c>
      <c r="F40" s="14">
        <f t="shared" si="1"/>
        <v>0</v>
      </c>
      <c r="G40" s="59" t="s">
        <v>279</v>
      </c>
    </row>
    <row r="41" spans="1:9" ht="27.75" customHeight="1" x14ac:dyDescent="0.3">
      <c r="A41" s="114" t="s">
        <v>16</v>
      </c>
      <c r="B41" s="58" t="s">
        <v>377</v>
      </c>
      <c r="C41" s="12" t="s">
        <v>378</v>
      </c>
      <c r="D41" s="13">
        <f t="shared" si="0"/>
        <v>55.25</v>
      </c>
      <c r="E41" s="13">
        <v>85</v>
      </c>
      <c r="F41" s="14">
        <f t="shared" si="1"/>
        <v>0</v>
      </c>
      <c r="G41" s="18" t="s">
        <v>279</v>
      </c>
      <c r="H41" s="9"/>
      <c r="I41" s="9"/>
    </row>
    <row r="42" spans="1:9" ht="24.95" customHeight="1" x14ac:dyDescent="0.3">
      <c r="A42" s="114"/>
      <c r="B42" s="63" t="s">
        <v>282</v>
      </c>
      <c r="C42" s="12" t="s">
        <v>282</v>
      </c>
      <c r="D42" s="13">
        <f t="shared" si="0"/>
        <v>65</v>
      </c>
      <c r="E42" s="13">
        <v>100</v>
      </c>
      <c r="F42" s="14">
        <f t="shared" si="1"/>
        <v>0</v>
      </c>
      <c r="G42" s="27" t="s">
        <v>279</v>
      </c>
      <c r="H42" s="9"/>
      <c r="I42" s="9"/>
    </row>
    <row r="43" spans="1:9" x14ac:dyDescent="0.3">
      <c r="G43" s="7"/>
    </row>
  </sheetData>
  <mergeCells count="15">
    <mergeCell ref="A41:A42"/>
    <mergeCell ref="A14:A40"/>
    <mergeCell ref="B15:B22"/>
    <mergeCell ref="G15:G22"/>
    <mergeCell ref="B23:B32"/>
    <mergeCell ref="G23:G32"/>
    <mergeCell ref="B33:B39"/>
    <mergeCell ref="G33:G39"/>
    <mergeCell ref="A1:G4"/>
    <mergeCell ref="A5:B5"/>
    <mergeCell ref="C5:F5"/>
    <mergeCell ref="G5:G6"/>
    <mergeCell ref="A10:A13"/>
    <mergeCell ref="B10:B13"/>
    <mergeCell ref="G10:G13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42932-28E2-49CE-97F2-C46D17505321}">
  <sheetPr>
    <pageSetUpPr fitToPage="1"/>
  </sheetPr>
  <dimension ref="A1:I36"/>
  <sheetViews>
    <sheetView topLeftCell="A16" zoomScale="85" zoomScaleNormal="85" zoomScaleSheetLayoutView="70" zoomScalePageLayoutView="40" workbookViewId="0">
      <selection activeCell="E29" sqref="E29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39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2" t="s">
        <v>6</v>
      </c>
      <c r="B9" s="72" t="s">
        <v>14</v>
      </c>
      <c r="C9" s="72" t="s">
        <v>4</v>
      </c>
      <c r="D9" s="11" t="s">
        <v>3</v>
      </c>
      <c r="E9" s="11" t="s">
        <v>2</v>
      </c>
      <c r="F9" s="11" t="s">
        <v>1</v>
      </c>
      <c r="G9" s="72" t="s">
        <v>0</v>
      </c>
    </row>
    <row r="10" spans="1:7" s="3" customFormat="1" ht="24.95" customHeight="1" x14ac:dyDescent="0.3">
      <c r="A10" s="122" t="s">
        <v>11</v>
      </c>
      <c r="B10" s="111" t="s">
        <v>245</v>
      </c>
      <c r="C10" s="12" t="s">
        <v>246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8" t="s">
        <v>19</v>
      </c>
    </row>
    <row r="11" spans="1:7" s="3" customFormat="1" ht="24.95" customHeight="1" x14ac:dyDescent="0.3">
      <c r="A11" s="123"/>
      <c r="B11" s="109" t="s">
        <v>108</v>
      </c>
      <c r="C11" s="12" t="s">
        <v>108</v>
      </c>
      <c r="D11" s="13">
        <f t="shared" si="0"/>
        <v>65</v>
      </c>
      <c r="E11" s="13">
        <v>100</v>
      </c>
      <c r="F11" s="14">
        <f t="shared" si="1"/>
        <v>0</v>
      </c>
      <c r="G11" s="27" t="s">
        <v>19</v>
      </c>
    </row>
    <row r="12" spans="1:7" s="3" customFormat="1" ht="24.95" customHeight="1" x14ac:dyDescent="0.3">
      <c r="A12" s="123" t="s">
        <v>12</v>
      </c>
      <c r="B12" s="127" t="s">
        <v>379</v>
      </c>
      <c r="C12" s="12" t="s">
        <v>45</v>
      </c>
      <c r="D12" s="13">
        <f t="shared" ref="D12:D30" si="2">0.65*E12</f>
        <v>32.5</v>
      </c>
      <c r="E12" s="13">
        <v>50</v>
      </c>
      <c r="F12" s="14">
        <f t="shared" ref="F12:F30" si="3">($B$6*D12)+($B$7*E12)</f>
        <v>0</v>
      </c>
      <c r="G12" s="112" t="s">
        <v>380</v>
      </c>
    </row>
    <row r="13" spans="1:7" s="3" customFormat="1" ht="24.95" customHeight="1" x14ac:dyDescent="0.3">
      <c r="A13" s="123"/>
      <c r="B13" s="135"/>
      <c r="C13" s="12" t="s">
        <v>182</v>
      </c>
      <c r="D13" s="13">
        <f t="shared" si="2"/>
        <v>3.25</v>
      </c>
      <c r="E13" s="13">
        <v>5</v>
      </c>
      <c r="F13" s="14">
        <f t="shared" si="3"/>
        <v>0</v>
      </c>
      <c r="G13" s="134"/>
    </row>
    <row r="14" spans="1:7" s="3" customFormat="1" ht="24.95" customHeight="1" x14ac:dyDescent="0.3">
      <c r="A14" s="123"/>
      <c r="B14" s="125" t="s">
        <v>381</v>
      </c>
      <c r="C14" s="12" t="s">
        <v>167</v>
      </c>
      <c r="D14" s="13">
        <f t="shared" si="2"/>
        <v>22.75</v>
      </c>
      <c r="E14" s="13">
        <v>35</v>
      </c>
      <c r="F14" s="14">
        <f t="shared" si="3"/>
        <v>0</v>
      </c>
      <c r="G14" s="112" t="s">
        <v>383</v>
      </c>
    </row>
    <row r="15" spans="1:7" s="3" customFormat="1" ht="24.95" customHeight="1" x14ac:dyDescent="0.3">
      <c r="A15" s="123"/>
      <c r="B15" s="126"/>
      <c r="C15" s="12" t="s">
        <v>137</v>
      </c>
      <c r="D15" s="13">
        <f t="shared" si="2"/>
        <v>4.875</v>
      </c>
      <c r="E15" s="13">
        <v>7.5</v>
      </c>
      <c r="F15" s="14">
        <f t="shared" si="3"/>
        <v>0</v>
      </c>
      <c r="G15" s="113"/>
    </row>
    <row r="16" spans="1:7" s="3" customFormat="1" ht="38.25" customHeight="1" x14ac:dyDescent="0.3">
      <c r="A16" s="123"/>
      <c r="B16" s="126"/>
      <c r="C16" s="12" t="s">
        <v>382</v>
      </c>
      <c r="D16" s="13">
        <f t="shared" si="2"/>
        <v>1.9500000000000002</v>
      </c>
      <c r="E16" s="13">
        <v>3</v>
      </c>
      <c r="F16" s="14">
        <f t="shared" si="3"/>
        <v>0</v>
      </c>
      <c r="G16" s="113"/>
    </row>
    <row r="17" spans="1:9" s="3" customFormat="1" ht="24.95" customHeight="1" x14ac:dyDescent="0.3">
      <c r="A17" s="123"/>
      <c r="B17" s="126"/>
      <c r="C17" s="12" t="s">
        <v>60</v>
      </c>
      <c r="D17" s="13">
        <f t="shared" si="2"/>
        <v>1.9500000000000002</v>
      </c>
      <c r="E17" s="13">
        <v>3</v>
      </c>
      <c r="F17" s="14">
        <f t="shared" si="3"/>
        <v>0</v>
      </c>
      <c r="G17" s="113"/>
    </row>
    <row r="18" spans="1:9" s="3" customFormat="1" ht="31.5" customHeight="1" x14ac:dyDescent="0.3">
      <c r="A18" s="123"/>
      <c r="B18" s="126"/>
      <c r="C18" s="12" t="s">
        <v>61</v>
      </c>
      <c r="D18" s="13">
        <f t="shared" ref="D18" si="4">0.65*E18</f>
        <v>1.3</v>
      </c>
      <c r="E18" s="13">
        <v>2</v>
      </c>
      <c r="F18" s="14">
        <f t="shared" ref="F18" si="5">($B$6*D18)+($B$7*E18)</f>
        <v>0</v>
      </c>
      <c r="G18" s="113"/>
    </row>
    <row r="19" spans="1:9" s="3" customFormat="1" ht="24.95" customHeight="1" x14ac:dyDescent="0.3">
      <c r="A19" s="123"/>
      <c r="B19" s="126"/>
      <c r="C19" s="12" t="s">
        <v>62</v>
      </c>
      <c r="D19" s="13">
        <f t="shared" si="2"/>
        <v>0.32500000000000001</v>
      </c>
      <c r="E19" s="13">
        <v>0.5</v>
      </c>
      <c r="F19" s="14">
        <f t="shared" si="3"/>
        <v>0</v>
      </c>
      <c r="G19" s="113"/>
    </row>
    <row r="20" spans="1:9" s="3" customFormat="1" ht="24" customHeight="1" x14ac:dyDescent="0.3">
      <c r="A20" s="123"/>
      <c r="B20" s="127" t="s">
        <v>384</v>
      </c>
      <c r="C20" s="12" t="s">
        <v>141</v>
      </c>
      <c r="D20" s="13">
        <f t="shared" si="2"/>
        <v>45.5</v>
      </c>
      <c r="E20" s="13">
        <v>70</v>
      </c>
      <c r="F20" s="14">
        <f t="shared" si="3"/>
        <v>0</v>
      </c>
      <c r="G20" s="112" t="s">
        <v>464</v>
      </c>
    </row>
    <row r="21" spans="1:9" s="3" customFormat="1" ht="24.95" customHeight="1" x14ac:dyDescent="0.3">
      <c r="A21" s="123"/>
      <c r="B21" s="128"/>
      <c r="C21" s="12" t="s">
        <v>67</v>
      </c>
      <c r="D21" s="13">
        <f t="shared" si="2"/>
        <v>13</v>
      </c>
      <c r="E21" s="13">
        <v>20</v>
      </c>
      <c r="F21" s="14">
        <f t="shared" si="3"/>
        <v>0</v>
      </c>
      <c r="G21" s="113"/>
    </row>
    <row r="22" spans="1:9" s="3" customFormat="1" ht="24.95" customHeight="1" x14ac:dyDescent="0.3">
      <c r="A22" s="123"/>
      <c r="B22" s="128"/>
      <c r="C22" s="12" t="s">
        <v>72</v>
      </c>
      <c r="D22" s="13">
        <f t="shared" si="2"/>
        <v>3.25</v>
      </c>
      <c r="E22" s="13">
        <v>5</v>
      </c>
      <c r="F22" s="14">
        <f t="shared" si="3"/>
        <v>0</v>
      </c>
      <c r="G22" s="113"/>
    </row>
    <row r="23" spans="1:9" s="3" customFormat="1" ht="24.95" customHeight="1" x14ac:dyDescent="0.3">
      <c r="A23" s="123"/>
      <c r="B23" s="128"/>
      <c r="C23" s="12" t="s">
        <v>66</v>
      </c>
      <c r="D23" s="13">
        <f t="shared" si="2"/>
        <v>1.9500000000000002</v>
      </c>
      <c r="E23" s="13">
        <v>3</v>
      </c>
      <c r="F23" s="14">
        <f t="shared" si="3"/>
        <v>0</v>
      </c>
      <c r="G23" s="113"/>
    </row>
    <row r="24" spans="1:9" s="3" customFormat="1" ht="24.95" customHeight="1" x14ac:dyDescent="0.3">
      <c r="A24" s="123"/>
      <c r="B24" s="128"/>
      <c r="C24" s="12" t="s">
        <v>197</v>
      </c>
      <c r="D24" s="13">
        <f t="shared" si="2"/>
        <v>0.19500000000000001</v>
      </c>
      <c r="E24" s="13">
        <v>0.3</v>
      </c>
      <c r="F24" s="14">
        <f t="shared" si="3"/>
        <v>0</v>
      </c>
      <c r="G24" s="113"/>
    </row>
    <row r="25" spans="1:9" s="3" customFormat="1" ht="24.95" customHeight="1" x14ac:dyDescent="0.3">
      <c r="A25" s="123"/>
      <c r="B25" s="128"/>
      <c r="C25" s="12" t="s">
        <v>342</v>
      </c>
      <c r="D25" s="13">
        <f t="shared" si="2"/>
        <v>6.5000000000000002E-2</v>
      </c>
      <c r="E25" s="13">
        <v>0.1</v>
      </c>
      <c r="F25" s="14">
        <f t="shared" si="3"/>
        <v>0</v>
      </c>
      <c r="G25" s="113"/>
    </row>
    <row r="26" spans="1:9" ht="27.75" customHeight="1" x14ac:dyDescent="0.3">
      <c r="A26" s="123"/>
      <c r="B26" s="127" t="s">
        <v>385</v>
      </c>
      <c r="C26" s="12" t="s">
        <v>386</v>
      </c>
      <c r="D26" s="13">
        <f t="shared" si="2"/>
        <v>1.9500000000000002</v>
      </c>
      <c r="E26" s="13">
        <v>3</v>
      </c>
      <c r="F26" s="14">
        <f t="shared" si="3"/>
        <v>0</v>
      </c>
      <c r="G26" s="129" t="s">
        <v>279</v>
      </c>
    </row>
    <row r="27" spans="1:9" ht="24.95" customHeight="1" x14ac:dyDescent="0.3">
      <c r="A27" s="123"/>
      <c r="B27" s="128"/>
      <c r="C27" s="12" t="s">
        <v>47</v>
      </c>
      <c r="D27" s="13">
        <f t="shared" si="2"/>
        <v>0.65</v>
      </c>
      <c r="E27" s="13">
        <v>1</v>
      </c>
      <c r="F27" s="14">
        <f t="shared" si="3"/>
        <v>0</v>
      </c>
      <c r="G27" s="129"/>
    </row>
    <row r="28" spans="1:9" ht="24.95" customHeight="1" x14ac:dyDescent="0.3">
      <c r="A28" s="123"/>
      <c r="B28" s="128"/>
      <c r="C28" s="12" t="s">
        <v>48</v>
      </c>
      <c r="D28" s="13">
        <f t="shared" si="2"/>
        <v>6.5000000000000002E-2</v>
      </c>
      <c r="E28" s="13">
        <v>0.1</v>
      </c>
      <c r="F28" s="14">
        <f t="shared" si="3"/>
        <v>0</v>
      </c>
      <c r="G28" s="129"/>
    </row>
    <row r="29" spans="1:9" ht="24.95" customHeight="1" x14ac:dyDescent="0.3">
      <c r="A29" s="124"/>
      <c r="B29" s="70" t="s">
        <v>277</v>
      </c>
      <c r="C29" s="12" t="s">
        <v>278</v>
      </c>
      <c r="D29" s="13">
        <f t="shared" si="2"/>
        <v>13</v>
      </c>
      <c r="E29" s="13">
        <v>20</v>
      </c>
      <c r="F29" s="14">
        <f t="shared" si="3"/>
        <v>0</v>
      </c>
      <c r="G29" s="71" t="s">
        <v>279</v>
      </c>
    </row>
    <row r="30" spans="1:9" ht="27.75" customHeight="1" x14ac:dyDescent="0.3">
      <c r="A30" s="114" t="s">
        <v>16</v>
      </c>
      <c r="B30" s="127" t="s">
        <v>490</v>
      </c>
      <c r="C30" s="12" t="s">
        <v>291</v>
      </c>
      <c r="D30" s="13">
        <f t="shared" si="2"/>
        <v>16.25</v>
      </c>
      <c r="E30" s="13">
        <v>25</v>
      </c>
      <c r="F30" s="14">
        <f t="shared" si="3"/>
        <v>0</v>
      </c>
      <c r="G30" s="112" t="s">
        <v>491</v>
      </c>
      <c r="H30" s="9"/>
      <c r="I30" s="9"/>
    </row>
    <row r="31" spans="1:9" ht="27.75" customHeight="1" x14ac:dyDescent="0.3">
      <c r="A31" s="114"/>
      <c r="B31" s="128"/>
      <c r="C31" s="12" t="s">
        <v>65</v>
      </c>
      <c r="D31" s="13">
        <f t="shared" ref="D31:D35" si="6">0.65*E31</f>
        <v>13</v>
      </c>
      <c r="E31" s="13">
        <v>20</v>
      </c>
      <c r="F31" s="14">
        <f t="shared" ref="F31:F35" si="7">($B$6*D31)+($B$7*E31)</f>
        <v>0</v>
      </c>
      <c r="G31" s="113"/>
      <c r="H31" s="9"/>
      <c r="I31" s="9"/>
    </row>
    <row r="32" spans="1:9" ht="27.75" customHeight="1" x14ac:dyDescent="0.3">
      <c r="A32" s="114"/>
      <c r="B32" s="128"/>
      <c r="C32" s="12" t="s">
        <v>67</v>
      </c>
      <c r="D32" s="13">
        <f t="shared" si="6"/>
        <v>9.75</v>
      </c>
      <c r="E32" s="13">
        <v>15</v>
      </c>
      <c r="F32" s="14">
        <f t="shared" si="7"/>
        <v>0</v>
      </c>
      <c r="G32" s="113"/>
      <c r="H32" s="9"/>
      <c r="I32" s="9"/>
    </row>
    <row r="33" spans="1:9" ht="27.75" customHeight="1" x14ac:dyDescent="0.3">
      <c r="A33" s="114"/>
      <c r="B33" s="128"/>
      <c r="C33" s="12" t="s">
        <v>71</v>
      </c>
      <c r="D33" s="13">
        <f t="shared" si="6"/>
        <v>1.9500000000000002</v>
      </c>
      <c r="E33" s="13">
        <v>3</v>
      </c>
      <c r="F33" s="14">
        <f t="shared" si="7"/>
        <v>0</v>
      </c>
      <c r="G33" s="113"/>
      <c r="H33" s="9"/>
      <c r="I33" s="9"/>
    </row>
    <row r="34" spans="1:9" ht="27.75" customHeight="1" x14ac:dyDescent="0.3">
      <c r="A34" s="114"/>
      <c r="B34" s="128"/>
      <c r="C34" s="12" t="s">
        <v>72</v>
      </c>
      <c r="D34" s="13">
        <f t="shared" si="6"/>
        <v>1.9500000000000002</v>
      </c>
      <c r="E34" s="13">
        <v>3</v>
      </c>
      <c r="F34" s="14">
        <f t="shared" si="7"/>
        <v>0</v>
      </c>
      <c r="G34" s="113"/>
      <c r="H34" s="9"/>
      <c r="I34" s="9"/>
    </row>
    <row r="35" spans="1:9" ht="27.75" customHeight="1" x14ac:dyDescent="0.3">
      <c r="A35" s="114"/>
      <c r="B35" s="135"/>
      <c r="C35" s="12" t="s">
        <v>66</v>
      </c>
      <c r="D35" s="13">
        <f t="shared" si="6"/>
        <v>1.9500000000000002</v>
      </c>
      <c r="E35" s="13">
        <v>3</v>
      </c>
      <c r="F35" s="14">
        <f t="shared" si="7"/>
        <v>0</v>
      </c>
      <c r="G35" s="134"/>
      <c r="H35" s="9"/>
      <c r="I35" s="9"/>
    </row>
    <row r="36" spans="1:9" x14ac:dyDescent="0.3">
      <c r="G36" s="7"/>
    </row>
  </sheetData>
  <mergeCells count="17">
    <mergeCell ref="A30:A35"/>
    <mergeCell ref="A12:A29"/>
    <mergeCell ref="B12:B13"/>
    <mergeCell ref="G12:G13"/>
    <mergeCell ref="B14:B19"/>
    <mergeCell ref="G14:G19"/>
    <mergeCell ref="B20:B25"/>
    <mergeCell ref="G20:G25"/>
    <mergeCell ref="B26:B28"/>
    <mergeCell ref="G26:G28"/>
    <mergeCell ref="G30:G35"/>
    <mergeCell ref="B30:B35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3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C94C-2EA5-4204-8DF1-5EC3E0A4905A}">
  <sheetPr>
    <pageSetUpPr fitToPage="1"/>
  </sheetPr>
  <dimension ref="A1:G40"/>
  <sheetViews>
    <sheetView topLeftCell="A20" zoomScale="85" zoomScaleNormal="85" zoomScaleSheetLayoutView="70" zoomScalePageLayoutView="40" workbookViewId="0">
      <selection activeCell="G40" sqref="G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40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9" t="s">
        <v>6</v>
      </c>
      <c r="B9" s="79" t="s">
        <v>5</v>
      </c>
      <c r="C9" s="79" t="s">
        <v>4</v>
      </c>
      <c r="D9" s="11" t="s">
        <v>3</v>
      </c>
      <c r="E9" s="11" t="s">
        <v>2</v>
      </c>
      <c r="F9" s="11" t="s">
        <v>1</v>
      </c>
      <c r="G9" s="79" t="s">
        <v>0</v>
      </c>
    </row>
    <row r="10" spans="1:7" s="3" customFormat="1" ht="23.25" customHeight="1" x14ac:dyDescent="0.3">
      <c r="A10" s="114" t="s">
        <v>11</v>
      </c>
      <c r="B10" s="110" t="s">
        <v>160</v>
      </c>
      <c r="C10" s="12" t="s">
        <v>161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8" t="s">
        <v>19</v>
      </c>
    </row>
    <row r="11" spans="1:7" s="3" customFormat="1" ht="24.95" customHeight="1" x14ac:dyDescent="0.3">
      <c r="A11" s="114"/>
      <c r="B11" s="110" t="s">
        <v>247</v>
      </c>
      <c r="C11" s="12" t="s">
        <v>397</v>
      </c>
      <c r="D11" s="13">
        <f t="shared" si="0"/>
        <v>65</v>
      </c>
      <c r="E11" s="13">
        <v>100</v>
      </c>
      <c r="F11" s="14">
        <f t="shared" si="1"/>
        <v>0</v>
      </c>
      <c r="G11" s="18" t="s">
        <v>19</v>
      </c>
    </row>
    <row r="12" spans="1:7" s="3" customFormat="1" ht="24.95" customHeight="1" x14ac:dyDescent="0.3">
      <c r="A12" s="81"/>
      <c r="B12" s="125" t="s">
        <v>387</v>
      </c>
      <c r="C12" s="12" t="s">
        <v>45</v>
      </c>
      <c r="D12" s="13">
        <f t="shared" ref="D12:D39" si="2">0.65*E12</f>
        <v>32.5</v>
      </c>
      <c r="E12" s="13">
        <v>50</v>
      </c>
      <c r="F12" s="14">
        <f t="shared" ref="F12:F39" si="3">($B$6*D12)+($B$7*E12)</f>
        <v>0</v>
      </c>
      <c r="G12" s="112" t="s">
        <v>390</v>
      </c>
    </row>
    <row r="13" spans="1:7" ht="24.95" customHeight="1" x14ac:dyDescent="0.3">
      <c r="A13" s="123" t="s">
        <v>12</v>
      </c>
      <c r="B13" s="126"/>
      <c r="C13" s="12" t="s">
        <v>65</v>
      </c>
      <c r="D13" s="13">
        <f t="shared" si="2"/>
        <v>13</v>
      </c>
      <c r="E13" s="13">
        <v>20</v>
      </c>
      <c r="F13" s="14">
        <f t="shared" si="3"/>
        <v>0</v>
      </c>
      <c r="G13" s="113"/>
    </row>
    <row r="14" spans="1:7" ht="24.95" customHeight="1" x14ac:dyDescent="0.3">
      <c r="A14" s="123"/>
      <c r="B14" s="126"/>
      <c r="C14" s="12" t="s">
        <v>388</v>
      </c>
      <c r="D14" s="13">
        <f t="shared" si="2"/>
        <v>6.5</v>
      </c>
      <c r="E14" s="13">
        <v>10</v>
      </c>
      <c r="F14" s="14">
        <f t="shared" si="3"/>
        <v>0</v>
      </c>
      <c r="G14" s="113"/>
    </row>
    <row r="15" spans="1:7" ht="23.25" customHeight="1" x14ac:dyDescent="0.3">
      <c r="A15" s="123"/>
      <c r="B15" s="126"/>
      <c r="C15" s="12" t="s">
        <v>68</v>
      </c>
      <c r="D15" s="13">
        <f t="shared" si="2"/>
        <v>3.25</v>
      </c>
      <c r="E15" s="13">
        <v>5</v>
      </c>
      <c r="F15" s="14">
        <f t="shared" si="3"/>
        <v>0</v>
      </c>
      <c r="G15" s="113"/>
    </row>
    <row r="16" spans="1:7" ht="24.95" customHeight="1" x14ac:dyDescent="0.3">
      <c r="A16" s="123"/>
      <c r="B16" s="126"/>
      <c r="C16" s="12" t="s">
        <v>69</v>
      </c>
      <c r="D16" s="13">
        <f t="shared" si="2"/>
        <v>3.25</v>
      </c>
      <c r="E16" s="13">
        <v>5</v>
      </c>
      <c r="F16" s="14">
        <f t="shared" si="3"/>
        <v>0</v>
      </c>
      <c r="G16" s="113"/>
    </row>
    <row r="17" spans="1:7" ht="24.95" customHeight="1" x14ac:dyDescent="0.3">
      <c r="A17" s="123"/>
      <c r="B17" s="126"/>
      <c r="C17" s="12" t="s">
        <v>66</v>
      </c>
      <c r="D17" s="13">
        <f t="shared" si="2"/>
        <v>1.9500000000000002</v>
      </c>
      <c r="E17" s="13">
        <v>3</v>
      </c>
      <c r="F17" s="14">
        <f t="shared" si="3"/>
        <v>0</v>
      </c>
      <c r="G17" s="113"/>
    </row>
    <row r="18" spans="1:7" ht="24.95" customHeight="1" x14ac:dyDescent="0.3">
      <c r="A18" s="123"/>
      <c r="B18" s="126"/>
      <c r="C18" s="12" t="s">
        <v>389</v>
      </c>
      <c r="D18" s="13">
        <f t="shared" si="2"/>
        <v>6.5000000000000002E-2</v>
      </c>
      <c r="E18" s="13">
        <v>0.1</v>
      </c>
      <c r="F18" s="14">
        <f t="shared" si="3"/>
        <v>0</v>
      </c>
      <c r="G18" s="113"/>
    </row>
    <row r="19" spans="1:7" ht="24.95" customHeight="1" x14ac:dyDescent="0.3">
      <c r="A19" s="123"/>
      <c r="B19" s="141" t="s">
        <v>391</v>
      </c>
      <c r="C19" s="12" t="s">
        <v>392</v>
      </c>
      <c r="D19" s="13">
        <f t="shared" si="2"/>
        <v>6.5</v>
      </c>
      <c r="E19" s="13">
        <v>10</v>
      </c>
      <c r="F19" s="14">
        <f t="shared" si="3"/>
        <v>0</v>
      </c>
      <c r="G19" s="129" t="s">
        <v>393</v>
      </c>
    </row>
    <row r="20" spans="1:7" ht="24.95" customHeight="1" x14ac:dyDescent="0.3">
      <c r="A20" s="123"/>
      <c r="B20" s="141"/>
      <c r="C20" s="12" t="s">
        <v>97</v>
      </c>
      <c r="D20" s="13">
        <f t="shared" si="2"/>
        <v>1.3</v>
      </c>
      <c r="E20" s="13">
        <v>2</v>
      </c>
      <c r="F20" s="14">
        <f t="shared" si="3"/>
        <v>0</v>
      </c>
      <c r="G20" s="129"/>
    </row>
    <row r="21" spans="1:7" ht="24.95" customHeight="1" x14ac:dyDescent="0.3">
      <c r="A21" s="123"/>
      <c r="B21" s="141"/>
      <c r="C21" s="12" t="s">
        <v>89</v>
      </c>
      <c r="D21" s="13">
        <f t="shared" si="2"/>
        <v>0.65</v>
      </c>
      <c r="E21" s="13">
        <v>1</v>
      </c>
      <c r="F21" s="14">
        <f t="shared" si="3"/>
        <v>0</v>
      </c>
      <c r="G21" s="129"/>
    </row>
    <row r="22" spans="1:7" ht="38.25" customHeight="1" x14ac:dyDescent="0.3">
      <c r="A22" s="123"/>
      <c r="B22" s="141"/>
      <c r="C22" s="12" t="s">
        <v>61</v>
      </c>
      <c r="D22" s="13">
        <f t="shared" si="2"/>
        <v>0.65</v>
      </c>
      <c r="E22" s="13">
        <v>1</v>
      </c>
      <c r="F22" s="14">
        <f t="shared" si="3"/>
        <v>0</v>
      </c>
      <c r="G22" s="129"/>
    </row>
    <row r="23" spans="1:7" ht="24.95" customHeight="1" x14ac:dyDescent="0.3">
      <c r="A23" s="123"/>
      <c r="B23" s="141"/>
      <c r="C23" s="12" t="s">
        <v>91</v>
      </c>
      <c r="D23" s="13">
        <f t="shared" si="2"/>
        <v>0.13</v>
      </c>
      <c r="E23" s="13">
        <v>0.2</v>
      </c>
      <c r="F23" s="14">
        <f t="shared" si="3"/>
        <v>0</v>
      </c>
      <c r="G23" s="129"/>
    </row>
    <row r="24" spans="1:7" ht="42" customHeight="1" x14ac:dyDescent="0.3">
      <c r="A24" s="123"/>
      <c r="B24" s="127" t="s">
        <v>394</v>
      </c>
      <c r="C24" s="12" t="s">
        <v>395</v>
      </c>
      <c r="D24" s="13">
        <f t="shared" si="2"/>
        <v>19.5</v>
      </c>
      <c r="E24" s="13">
        <v>30</v>
      </c>
      <c r="F24" s="14">
        <f t="shared" si="3"/>
        <v>0</v>
      </c>
      <c r="G24" s="142" t="s">
        <v>465</v>
      </c>
    </row>
    <row r="25" spans="1:7" ht="27" customHeight="1" x14ac:dyDescent="0.3">
      <c r="A25" s="123"/>
      <c r="B25" s="128"/>
      <c r="C25" s="12" t="s">
        <v>68</v>
      </c>
      <c r="D25" s="13">
        <f t="shared" si="2"/>
        <v>3.25</v>
      </c>
      <c r="E25" s="13">
        <v>5</v>
      </c>
      <c r="F25" s="14">
        <f t="shared" si="3"/>
        <v>0</v>
      </c>
      <c r="G25" s="143"/>
    </row>
    <row r="26" spans="1:7" ht="27" customHeight="1" x14ac:dyDescent="0.3">
      <c r="A26" s="123"/>
      <c r="B26" s="128"/>
      <c r="C26" s="12" t="s">
        <v>206</v>
      </c>
      <c r="D26" s="13">
        <f t="shared" si="2"/>
        <v>3.25</v>
      </c>
      <c r="E26" s="13">
        <v>5</v>
      </c>
      <c r="F26" s="14">
        <f t="shared" si="3"/>
        <v>0</v>
      </c>
      <c r="G26" s="143"/>
    </row>
    <row r="27" spans="1:7" ht="27" customHeight="1" x14ac:dyDescent="0.3">
      <c r="A27" s="123"/>
      <c r="B27" s="128"/>
      <c r="C27" s="12" t="s">
        <v>69</v>
      </c>
      <c r="D27" s="13">
        <f t="shared" ref="D27:D28" si="4">0.65*E27</f>
        <v>3.25</v>
      </c>
      <c r="E27" s="13">
        <v>5</v>
      </c>
      <c r="F27" s="14">
        <f t="shared" ref="F27:F28" si="5">($B$6*D27)+($B$7*E27)</f>
        <v>0</v>
      </c>
      <c r="G27" s="143"/>
    </row>
    <row r="28" spans="1:7" ht="27" customHeight="1" x14ac:dyDescent="0.3">
      <c r="A28" s="123"/>
      <c r="B28" s="128"/>
      <c r="C28" s="12" t="s">
        <v>70</v>
      </c>
      <c r="D28" s="13">
        <f t="shared" si="4"/>
        <v>3.25</v>
      </c>
      <c r="E28" s="13">
        <v>5</v>
      </c>
      <c r="F28" s="14">
        <f t="shared" si="5"/>
        <v>0</v>
      </c>
      <c r="G28" s="143"/>
    </row>
    <row r="29" spans="1:7" ht="27" customHeight="1" x14ac:dyDescent="0.3">
      <c r="A29" s="123"/>
      <c r="B29" s="128"/>
      <c r="C29" s="12" t="s">
        <v>396</v>
      </c>
      <c r="D29" s="13">
        <f t="shared" si="2"/>
        <v>3.25</v>
      </c>
      <c r="E29" s="13">
        <v>5</v>
      </c>
      <c r="F29" s="14">
        <f t="shared" si="3"/>
        <v>0</v>
      </c>
      <c r="G29" s="143"/>
    </row>
    <row r="30" spans="1:7" ht="27" customHeight="1" x14ac:dyDescent="0.3">
      <c r="A30" s="123"/>
      <c r="B30" s="128"/>
      <c r="C30" s="12" t="s">
        <v>66</v>
      </c>
      <c r="D30" s="13">
        <f t="shared" si="2"/>
        <v>1.3</v>
      </c>
      <c r="E30" s="13">
        <v>2</v>
      </c>
      <c r="F30" s="14">
        <f t="shared" si="3"/>
        <v>0</v>
      </c>
      <c r="G30" s="143"/>
    </row>
    <row r="31" spans="1:7" ht="27" customHeight="1" x14ac:dyDescent="0.3">
      <c r="A31" s="123"/>
      <c r="B31" s="128"/>
      <c r="C31" s="12" t="s">
        <v>48</v>
      </c>
      <c r="D31" s="13">
        <f t="shared" si="2"/>
        <v>0.65</v>
      </c>
      <c r="E31" s="13">
        <v>1</v>
      </c>
      <c r="F31" s="14">
        <f t="shared" si="3"/>
        <v>0</v>
      </c>
      <c r="G31" s="143"/>
    </row>
    <row r="32" spans="1:7" ht="24.95" customHeight="1" x14ac:dyDescent="0.3">
      <c r="A32" s="124"/>
      <c r="B32" s="82" t="s">
        <v>311</v>
      </c>
      <c r="C32" s="12" t="s">
        <v>312</v>
      </c>
      <c r="D32" s="13">
        <f t="shared" si="2"/>
        <v>13</v>
      </c>
      <c r="E32" s="13">
        <v>20</v>
      </c>
      <c r="F32" s="14">
        <f t="shared" si="3"/>
        <v>0</v>
      </c>
      <c r="G32" s="83" t="s">
        <v>279</v>
      </c>
    </row>
    <row r="33" spans="1:7" ht="24.95" customHeight="1" x14ac:dyDescent="0.3">
      <c r="A33" s="122" t="s">
        <v>13</v>
      </c>
      <c r="B33" s="125" t="s">
        <v>492</v>
      </c>
      <c r="C33" s="12" t="s">
        <v>45</v>
      </c>
      <c r="D33" s="13">
        <f t="shared" si="2"/>
        <v>13</v>
      </c>
      <c r="E33" s="13">
        <v>20</v>
      </c>
      <c r="F33" s="14">
        <f t="shared" si="3"/>
        <v>0</v>
      </c>
      <c r="G33" s="112" t="s">
        <v>505</v>
      </c>
    </row>
    <row r="34" spans="1:7" ht="24.95" customHeight="1" x14ac:dyDescent="0.3">
      <c r="A34" s="123"/>
      <c r="B34" s="126"/>
      <c r="C34" s="12" t="s">
        <v>154</v>
      </c>
      <c r="D34" s="13">
        <f t="shared" ref="D34:D38" si="6">0.65*E34</f>
        <v>9.75</v>
      </c>
      <c r="E34" s="13">
        <v>15</v>
      </c>
      <c r="F34" s="14">
        <f t="shared" ref="F34:F38" si="7">($B$6*D34)+($B$7*E34)</f>
        <v>0</v>
      </c>
      <c r="G34" s="113"/>
    </row>
    <row r="35" spans="1:7" ht="24.95" customHeight="1" x14ac:dyDescent="0.3">
      <c r="A35" s="123"/>
      <c r="B35" s="126"/>
      <c r="C35" s="12" t="s">
        <v>68</v>
      </c>
      <c r="D35" s="13">
        <f t="shared" si="6"/>
        <v>3.25</v>
      </c>
      <c r="E35" s="13">
        <v>5</v>
      </c>
      <c r="F35" s="14">
        <f t="shared" si="7"/>
        <v>0</v>
      </c>
      <c r="G35" s="113"/>
    </row>
    <row r="36" spans="1:7" ht="24.95" customHeight="1" x14ac:dyDescent="0.3">
      <c r="A36" s="123"/>
      <c r="B36" s="126"/>
      <c r="C36" s="12" t="s">
        <v>66</v>
      </c>
      <c r="D36" s="13">
        <f t="shared" si="6"/>
        <v>1.3</v>
      </c>
      <c r="E36" s="13">
        <v>2</v>
      </c>
      <c r="F36" s="14">
        <f t="shared" si="7"/>
        <v>0</v>
      </c>
      <c r="G36" s="113"/>
    </row>
    <row r="37" spans="1:7" ht="24.95" customHeight="1" x14ac:dyDescent="0.3">
      <c r="A37" s="123"/>
      <c r="B37" s="126"/>
      <c r="C37" s="12" t="s">
        <v>47</v>
      </c>
      <c r="D37" s="13">
        <f t="shared" si="6"/>
        <v>0.32500000000000001</v>
      </c>
      <c r="E37" s="13">
        <v>0.5</v>
      </c>
      <c r="F37" s="14">
        <f t="shared" si="7"/>
        <v>0</v>
      </c>
      <c r="G37" s="113"/>
    </row>
    <row r="38" spans="1:7" ht="24.95" customHeight="1" x14ac:dyDescent="0.3">
      <c r="A38" s="123"/>
      <c r="B38" s="126"/>
      <c r="C38" s="12" t="s">
        <v>48</v>
      </c>
      <c r="D38" s="13">
        <f t="shared" si="6"/>
        <v>0.13</v>
      </c>
      <c r="E38" s="13">
        <v>0.2</v>
      </c>
      <c r="F38" s="14">
        <f t="shared" si="7"/>
        <v>0</v>
      </c>
      <c r="G38" s="113"/>
    </row>
    <row r="39" spans="1:7" ht="24.95" customHeight="1" x14ac:dyDescent="0.3">
      <c r="A39" s="124"/>
      <c r="B39" s="136"/>
      <c r="C39" s="12" t="s">
        <v>180</v>
      </c>
      <c r="D39" s="13">
        <f t="shared" si="2"/>
        <v>0.13</v>
      </c>
      <c r="E39" s="13">
        <v>0.2</v>
      </c>
      <c r="F39" s="14">
        <f t="shared" si="3"/>
        <v>0</v>
      </c>
      <c r="G39" s="134"/>
    </row>
    <row r="40" spans="1:7" x14ac:dyDescent="0.3">
      <c r="G40" s="7"/>
    </row>
  </sheetData>
  <mergeCells count="15">
    <mergeCell ref="A1:G4"/>
    <mergeCell ref="A5:B5"/>
    <mergeCell ref="C5:F5"/>
    <mergeCell ref="G5:G6"/>
    <mergeCell ref="A10:A11"/>
    <mergeCell ref="A33:A39"/>
    <mergeCell ref="B12:B18"/>
    <mergeCell ref="G12:G18"/>
    <mergeCell ref="A13:A32"/>
    <mergeCell ref="B19:B23"/>
    <mergeCell ref="G19:G23"/>
    <mergeCell ref="B24:B31"/>
    <mergeCell ref="G24:G31"/>
    <mergeCell ref="B33:B39"/>
    <mergeCell ref="G33:G39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BD9D8-6F73-4775-A7A9-30EC0F948A1C}">
  <sheetPr>
    <pageSetUpPr fitToPage="1"/>
  </sheetPr>
  <dimension ref="A1:G37"/>
  <sheetViews>
    <sheetView topLeftCell="A16" zoomScale="85" zoomScaleNormal="85" zoomScaleSheetLayoutView="70" zoomScalePageLayoutView="40" workbookViewId="0">
      <selection activeCell="K45" sqref="K45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41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79" t="s">
        <v>6</v>
      </c>
      <c r="B9" s="79" t="s">
        <v>5</v>
      </c>
      <c r="C9" s="79" t="s">
        <v>4</v>
      </c>
      <c r="D9" s="11" t="s">
        <v>3</v>
      </c>
      <c r="E9" s="11" t="s">
        <v>2</v>
      </c>
      <c r="F9" s="11" t="s">
        <v>1</v>
      </c>
      <c r="G9" s="79" t="s">
        <v>0</v>
      </c>
    </row>
    <row r="10" spans="1:7" s="3" customFormat="1" ht="24.95" customHeight="1" x14ac:dyDescent="0.3">
      <c r="A10" s="114" t="s">
        <v>11</v>
      </c>
      <c r="B10" s="125" t="s">
        <v>398</v>
      </c>
      <c r="C10" s="12" t="s">
        <v>45</v>
      </c>
      <c r="D10" s="13">
        <f t="shared" ref="D10:D36" si="0">0.65*E10</f>
        <v>16.25</v>
      </c>
      <c r="E10" s="13">
        <v>25</v>
      </c>
      <c r="F10" s="14">
        <f t="shared" ref="F10:F36" si="1">($B$6*D10)+($B$7*E10)</f>
        <v>0</v>
      </c>
      <c r="G10" s="129" t="s">
        <v>400</v>
      </c>
    </row>
    <row r="11" spans="1:7" s="3" customFormat="1" ht="24.95" customHeight="1" x14ac:dyDescent="0.3">
      <c r="A11" s="114"/>
      <c r="B11" s="126"/>
      <c r="C11" s="12" t="s">
        <v>399</v>
      </c>
      <c r="D11" s="13">
        <f t="shared" si="0"/>
        <v>3.25</v>
      </c>
      <c r="E11" s="13">
        <v>5</v>
      </c>
      <c r="F11" s="14">
        <f t="shared" si="1"/>
        <v>0</v>
      </c>
      <c r="G11" s="129"/>
    </row>
    <row r="12" spans="1:7" s="3" customFormat="1" ht="28.5" customHeight="1" x14ac:dyDescent="0.3">
      <c r="A12" s="114"/>
      <c r="B12" s="126"/>
      <c r="C12" s="12" t="s">
        <v>47</v>
      </c>
      <c r="D12" s="13">
        <f t="shared" si="0"/>
        <v>0.78</v>
      </c>
      <c r="E12" s="13">
        <v>1.2</v>
      </c>
      <c r="F12" s="14">
        <f t="shared" si="1"/>
        <v>0</v>
      </c>
      <c r="G12" s="129"/>
    </row>
    <row r="13" spans="1:7" s="3" customFormat="1" ht="28.5" customHeight="1" x14ac:dyDescent="0.3">
      <c r="A13" s="114"/>
      <c r="B13" s="126"/>
      <c r="C13" s="12" t="s">
        <v>48</v>
      </c>
      <c r="D13" s="13">
        <f t="shared" si="0"/>
        <v>0.32500000000000001</v>
      </c>
      <c r="E13" s="13">
        <v>0.5</v>
      </c>
      <c r="F13" s="14">
        <f t="shared" si="1"/>
        <v>0</v>
      </c>
      <c r="G13" s="129"/>
    </row>
    <row r="14" spans="1:7" s="3" customFormat="1" ht="37.5" customHeight="1" x14ac:dyDescent="0.3">
      <c r="A14" s="122" t="s">
        <v>12</v>
      </c>
      <c r="B14" s="84" t="s">
        <v>300</v>
      </c>
      <c r="C14" s="12" t="s">
        <v>301</v>
      </c>
      <c r="D14" s="13">
        <f t="shared" si="0"/>
        <v>35.75</v>
      </c>
      <c r="E14" s="13">
        <v>55</v>
      </c>
      <c r="F14" s="14">
        <f t="shared" si="1"/>
        <v>0</v>
      </c>
      <c r="G14" s="80" t="s">
        <v>302</v>
      </c>
    </row>
    <row r="15" spans="1:7" ht="21.75" customHeight="1" x14ac:dyDescent="0.3">
      <c r="A15" s="123"/>
      <c r="B15" s="128" t="s">
        <v>401</v>
      </c>
      <c r="C15" s="12" t="s">
        <v>67</v>
      </c>
      <c r="D15" s="13">
        <f t="shared" si="0"/>
        <v>19.5</v>
      </c>
      <c r="E15" s="13">
        <v>30</v>
      </c>
      <c r="F15" s="14">
        <f t="shared" si="1"/>
        <v>0</v>
      </c>
      <c r="G15" s="129" t="s">
        <v>402</v>
      </c>
    </row>
    <row r="16" spans="1:7" ht="21.75" customHeight="1" x14ac:dyDescent="0.3">
      <c r="A16" s="123"/>
      <c r="B16" s="128"/>
      <c r="C16" s="12" t="s">
        <v>60</v>
      </c>
      <c r="D16" s="13">
        <f t="shared" ref="D16:D17" si="2">0.65*E16</f>
        <v>6.5</v>
      </c>
      <c r="E16" s="13">
        <v>10</v>
      </c>
      <c r="F16" s="14">
        <f t="shared" ref="F16:F17" si="3">($B$6*D16)+($B$7*E16)</f>
        <v>0</v>
      </c>
      <c r="G16" s="129"/>
    </row>
    <row r="17" spans="1:7" ht="36" customHeight="1" x14ac:dyDescent="0.3">
      <c r="A17" s="123"/>
      <c r="B17" s="128"/>
      <c r="C17" s="12" t="s">
        <v>61</v>
      </c>
      <c r="D17" s="13">
        <f t="shared" si="2"/>
        <v>1.3</v>
      </c>
      <c r="E17" s="13">
        <v>2</v>
      </c>
      <c r="F17" s="14">
        <f t="shared" si="3"/>
        <v>0</v>
      </c>
      <c r="G17" s="129"/>
    </row>
    <row r="18" spans="1:7" ht="21.75" customHeight="1" x14ac:dyDescent="0.3">
      <c r="A18" s="123"/>
      <c r="B18" s="128"/>
      <c r="C18" s="12" t="s">
        <v>62</v>
      </c>
      <c r="D18" s="13">
        <f t="shared" si="0"/>
        <v>0.32500000000000001</v>
      </c>
      <c r="E18" s="13">
        <v>0.5</v>
      </c>
      <c r="F18" s="14">
        <f t="shared" si="1"/>
        <v>0</v>
      </c>
      <c r="G18" s="129"/>
    </row>
    <row r="19" spans="1:7" ht="23.25" customHeight="1" x14ac:dyDescent="0.3">
      <c r="A19" s="123"/>
      <c r="B19" s="128"/>
      <c r="C19" s="12" t="s">
        <v>48</v>
      </c>
      <c r="D19" s="13">
        <f t="shared" si="0"/>
        <v>0.32500000000000001</v>
      </c>
      <c r="E19" s="13">
        <v>0.5</v>
      </c>
      <c r="F19" s="14">
        <f t="shared" si="1"/>
        <v>0</v>
      </c>
      <c r="G19" s="129"/>
    </row>
    <row r="20" spans="1:7" ht="21" customHeight="1" x14ac:dyDescent="0.3">
      <c r="A20" s="123"/>
      <c r="B20" s="128"/>
      <c r="C20" s="12" t="s">
        <v>73</v>
      </c>
      <c r="D20" s="13">
        <f t="shared" si="0"/>
        <v>6.5000000000000002E-2</v>
      </c>
      <c r="E20" s="13">
        <v>0.1</v>
      </c>
      <c r="F20" s="14">
        <f t="shared" si="1"/>
        <v>0</v>
      </c>
      <c r="G20" s="129"/>
    </row>
    <row r="21" spans="1:7" ht="36.75" customHeight="1" x14ac:dyDescent="0.3">
      <c r="A21" s="123"/>
      <c r="B21" s="127" t="s">
        <v>403</v>
      </c>
      <c r="C21" s="12" t="s">
        <v>404</v>
      </c>
      <c r="D21" s="13">
        <f t="shared" si="0"/>
        <v>22.75</v>
      </c>
      <c r="E21" s="13">
        <v>35</v>
      </c>
      <c r="F21" s="14">
        <f t="shared" si="1"/>
        <v>0</v>
      </c>
      <c r="G21" s="129" t="s">
        <v>405</v>
      </c>
    </row>
    <row r="22" spans="1:7" ht="25.5" customHeight="1" x14ac:dyDescent="0.3">
      <c r="A22" s="123"/>
      <c r="B22" s="128"/>
      <c r="C22" s="12" t="s">
        <v>239</v>
      </c>
      <c r="D22" s="13">
        <f t="shared" ref="D22:D25" si="4">0.65*E22</f>
        <v>6.5</v>
      </c>
      <c r="E22" s="13">
        <v>10</v>
      </c>
      <c r="F22" s="14">
        <f t="shared" ref="F22:F25" si="5">($B$6*D22)+($B$7*E22)</f>
        <v>0</v>
      </c>
      <c r="G22" s="129"/>
    </row>
    <row r="23" spans="1:7" ht="25.5" customHeight="1" x14ac:dyDescent="0.3">
      <c r="A23" s="123"/>
      <c r="B23" s="128"/>
      <c r="C23" s="12" t="s">
        <v>60</v>
      </c>
      <c r="D23" s="13">
        <f t="shared" si="4"/>
        <v>3.25</v>
      </c>
      <c r="E23" s="13">
        <v>5</v>
      </c>
      <c r="F23" s="14">
        <f t="shared" si="5"/>
        <v>0</v>
      </c>
      <c r="G23" s="129"/>
    </row>
    <row r="24" spans="1:7" ht="25.5" customHeight="1" x14ac:dyDescent="0.3">
      <c r="A24" s="123"/>
      <c r="B24" s="128"/>
      <c r="C24" s="12" t="s">
        <v>53</v>
      </c>
      <c r="D24" s="13">
        <f t="shared" si="4"/>
        <v>1.3</v>
      </c>
      <c r="E24" s="13">
        <v>2</v>
      </c>
      <c r="F24" s="14">
        <f t="shared" si="5"/>
        <v>0</v>
      </c>
      <c r="G24" s="129"/>
    </row>
    <row r="25" spans="1:7" ht="25.5" customHeight="1" x14ac:dyDescent="0.3">
      <c r="A25" s="123"/>
      <c r="B25" s="128"/>
      <c r="C25" s="12" t="s">
        <v>66</v>
      </c>
      <c r="D25" s="13">
        <f t="shared" si="4"/>
        <v>0.97500000000000009</v>
      </c>
      <c r="E25" s="13">
        <v>1.5</v>
      </c>
      <c r="F25" s="14">
        <f t="shared" si="5"/>
        <v>0</v>
      </c>
      <c r="G25" s="129"/>
    </row>
    <row r="26" spans="1:7" ht="24.95" customHeight="1" x14ac:dyDescent="0.3">
      <c r="A26" s="123"/>
      <c r="B26" s="128"/>
      <c r="C26" s="12" t="s">
        <v>62</v>
      </c>
      <c r="D26" s="13">
        <f t="shared" si="0"/>
        <v>0.65</v>
      </c>
      <c r="E26" s="13">
        <v>1</v>
      </c>
      <c r="F26" s="14">
        <f t="shared" si="1"/>
        <v>0</v>
      </c>
      <c r="G26" s="129"/>
    </row>
    <row r="27" spans="1:7" ht="24.95" customHeight="1" x14ac:dyDescent="0.3">
      <c r="A27" s="123"/>
      <c r="B27" s="128"/>
      <c r="C27" s="12" t="s">
        <v>47</v>
      </c>
      <c r="D27" s="13">
        <f t="shared" si="0"/>
        <v>0.32500000000000001</v>
      </c>
      <c r="E27" s="13">
        <v>0.5</v>
      </c>
      <c r="F27" s="14">
        <f t="shared" si="1"/>
        <v>0</v>
      </c>
      <c r="G27" s="129"/>
    </row>
    <row r="28" spans="1:7" ht="24.95" customHeight="1" x14ac:dyDescent="0.3">
      <c r="A28" s="123"/>
      <c r="B28" s="128"/>
      <c r="C28" s="12" t="s">
        <v>342</v>
      </c>
      <c r="D28" s="13">
        <f t="shared" si="0"/>
        <v>0.13</v>
      </c>
      <c r="E28" s="13">
        <v>0.2</v>
      </c>
      <c r="F28" s="14">
        <f t="shared" si="1"/>
        <v>0</v>
      </c>
      <c r="G28" s="129"/>
    </row>
    <row r="29" spans="1:7" ht="21" customHeight="1" x14ac:dyDescent="0.3">
      <c r="A29" s="123"/>
      <c r="B29" s="131" t="s">
        <v>406</v>
      </c>
      <c r="C29" s="12" t="s">
        <v>266</v>
      </c>
      <c r="D29" s="13">
        <f t="shared" si="0"/>
        <v>22.75</v>
      </c>
      <c r="E29" s="13">
        <v>35</v>
      </c>
      <c r="F29" s="14">
        <f t="shared" si="1"/>
        <v>0</v>
      </c>
      <c r="G29" s="129" t="s">
        <v>407</v>
      </c>
    </row>
    <row r="30" spans="1:7" ht="25.5" customHeight="1" x14ac:dyDescent="0.3">
      <c r="A30" s="123"/>
      <c r="B30" s="132"/>
      <c r="C30" s="12" t="s">
        <v>47</v>
      </c>
      <c r="D30" s="13">
        <f t="shared" si="0"/>
        <v>0.65</v>
      </c>
      <c r="E30" s="13">
        <v>1</v>
      </c>
      <c r="F30" s="14">
        <f t="shared" si="1"/>
        <v>0</v>
      </c>
      <c r="G30" s="129"/>
    </row>
    <row r="31" spans="1:7" ht="24.95" customHeight="1" x14ac:dyDescent="0.3">
      <c r="A31" s="123"/>
      <c r="B31" s="132"/>
      <c r="C31" s="12" t="s">
        <v>53</v>
      </c>
      <c r="D31" s="13">
        <f t="shared" si="0"/>
        <v>0.32500000000000001</v>
      </c>
      <c r="E31" s="13">
        <v>0.5</v>
      </c>
      <c r="F31" s="14">
        <f t="shared" si="1"/>
        <v>0</v>
      </c>
      <c r="G31" s="129"/>
    </row>
    <row r="32" spans="1:7" ht="24.95" customHeight="1" x14ac:dyDescent="0.3">
      <c r="A32" s="123"/>
      <c r="B32" s="132"/>
      <c r="C32" s="12" t="s">
        <v>62</v>
      </c>
      <c r="D32" s="13">
        <f t="shared" si="0"/>
        <v>0.32500000000000001</v>
      </c>
      <c r="E32" s="13">
        <v>0.5</v>
      </c>
      <c r="F32" s="14">
        <f t="shared" si="1"/>
        <v>0</v>
      </c>
      <c r="G32" s="129"/>
    </row>
    <row r="33" spans="1:7" ht="24.95" customHeight="1" x14ac:dyDescent="0.3">
      <c r="A33" s="123"/>
      <c r="B33" s="132"/>
      <c r="C33" s="12" t="s">
        <v>56</v>
      </c>
      <c r="D33" s="13">
        <f t="shared" si="0"/>
        <v>0.32500000000000001</v>
      </c>
      <c r="E33" s="13">
        <v>0.5</v>
      </c>
      <c r="F33" s="14">
        <f t="shared" si="1"/>
        <v>0</v>
      </c>
      <c r="G33" s="129"/>
    </row>
    <row r="34" spans="1:7" ht="24.95" customHeight="1" x14ac:dyDescent="0.3">
      <c r="A34" s="124"/>
      <c r="B34" s="82" t="s">
        <v>277</v>
      </c>
      <c r="C34" s="12" t="s">
        <v>278</v>
      </c>
      <c r="D34" s="13">
        <f t="shared" si="0"/>
        <v>13</v>
      </c>
      <c r="E34" s="13">
        <v>20</v>
      </c>
      <c r="F34" s="14">
        <f t="shared" si="1"/>
        <v>0</v>
      </c>
      <c r="G34" s="83" t="s">
        <v>279</v>
      </c>
    </row>
    <row r="35" spans="1:7" ht="23.25" customHeight="1" x14ac:dyDescent="0.3">
      <c r="A35" s="114" t="s">
        <v>13</v>
      </c>
      <c r="B35" s="139" t="s">
        <v>408</v>
      </c>
      <c r="C35" s="12" t="s">
        <v>79</v>
      </c>
      <c r="D35" s="13">
        <f t="shared" si="0"/>
        <v>65</v>
      </c>
      <c r="E35" s="13">
        <v>100</v>
      </c>
      <c r="F35" s="14">
        <f t="shared" si="1"/>
        <v>0</v>
      </c>
      <c r="G35" s="129" t="s">
        <v>279</v>
      </c>
    </row>
    <row r="36" spans="1:7" ht="23.25" customHeight="1" x14ac:dyDescent="0.3">
      <c r="A36" s="114"/>
      <c r="B36" s="139"/>
      <c r="C36" s="12" t="s">
        <v>409</v>
      </c>
      <c r="D36" s="13">
        <f t="shared" si="0"/>
        <v>13</v>
      </c>
      <c r="E36" s="13">
        <v>20</v>
      </c>
      <c r="F36" s="14">
        <f t="shared" si="1"/>
        <v>0</v>
      </c>
      <c r="G36" s="129"/>
    </row>
    <row r="37" spans="1:7" x14ac:dyDescent="0.3">
      <c r="G37" s="7"/>
    </row>
  </sheetData>
  <mergeCells count="17">
    <mergeCell ref="A1:G4"/>
    <mergeCell ref="A5:B5"/>
    <mergeCell ref="C5:F5"/>
    <mergeCell ref="G5:G6"/>
    <mergeCell ref="A10:A13"/>
    <mergeCell ref="B10:B13"/>
    <mergeCell ref="G10:G13"/>
    <mergeCell ref="A35:A36"/>
    <mergeCell ref="B35:B36"/>
    <mergeCell ref="G35:G36"/>
    <mergeCell ref="A14:A34"/>
    <mergeCell ref="B15:B20"/>
    <mergeCell ref="G15:G20"/>
    <mergeCell ref="B21:B28"/>
    <mergeCell ref="G21:G28"/>
    <mergeCell ref="B29:B33"/>
    <mergeCell ref="G29:G33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6F81-D1EA-430A-BAE6-EBE849A117AC}">
  <sheetPr codeName="Sheet7">
    <pageSetUpPr fitToPage="1"/>
  </sheetPr>
  <dimension ref="A1:G43"/>
  <sheetViews>
    <sheetView topLeftCell="A22" zoomScale="85" zoomScaleNormal="85" zoomScaleSheetLayoutView="70" zoomScalePageLayoutView="40" workbookViewId="0">
      <selection activeCell="G38" sqref="G38:G43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42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10" t="s">
        <v>6</v>
      </c>
      <c r="B9" s="10" t="s">
        <v>5</v>
      </c>
      <c r="C9" s="10" t="s">
        <v>4</v>
      </c>
      <c r="D9" s="11" t="s">
        <v>3</v>
      </c>
      <c r="E9" s="11" t="s">
        <v>2</v>
      </c>
      <c r="F9" s="11" t="s">
        <v>1</v>
      </c>
      <c r="G9" s="10" t="s">
        <v>0</v>
      </c>
    </row>
    <row r="10" spans="1:7" s="3" customFormat="1" ht="24.95" customHeight="1" x14ac:dyDescent="0.3">
      <c r="A10" s="114" t="s">
        <v>11</v>
      </c>
      <c r="B10" s="110" t="s">
        <v>194</v>
      </c>
      <c r="C10" s="12" t="s">
        <v>195</v>
      </c>
      <c r="D10" s="13">
        <f t="shared" ref="D10:D11" si="0">0.65*E10</f>
        <v>32.5</v>
      </c>
      <c r="E10" s="13">
        <v>50</v>
      </c>
      <c r="F10" s="14">
        <f t="shared" ref="F10:F11" si="1">($B$6*D10)+($B$7*E10)</f>
        <v>0</v>
      </c>
      <c r="G10" s="18" t="s">
        <v>19</v>
      </c>
    </row>
    <row r="11" spans="1:7" s="3" customFormat="1" ht="24.95" customHeight="1" x14ac:dyDescent="0.3">
      <c r="A11" s="114"/>
      <c r="B11" s="110" t="s">
        <v>108</v>
      </c>
      <c r="C11" s="12" t="s">
        <v>108</v>
      </c>
      <c r="D11" s="13">
        <f t="shared" si="0"/>
        <v>65</v>
      </c>
      <c r="E11" s="13">
        <v>100</v>
      </c>
      <c r="F11" s="14">
        <f t="shared" si="1"/>
        <v>0</v>
      </c>
      <c r="G11" s="18" t="s">
        <v>19</v>
      </c>
    </row>
    <row r="12" spans="1:7" s="3" customFormat="1" ht="24.95" customHeight="1" x14ac:dyDescent="0.3">
      <c r="A12" s="122" t="s">
        <v>12</v>
      </c>
      <c r="B12" s="125" t="s">
        <v>410</v>
      </c>
      <c r="C12" s="12" t="s">
        <v>45</v>
      </c>
      <c r="D12" s="13">
        <f t="shared" ref="D12:D38" si="2">0.65*E12</f>
        <v>32.5</v>
      </c>
      <c r="E12" s="13">
        <v>50</v>
      </c>
      <c r="F12" s="14">
        <f t="shared" ref="F12:F38" si="3">($B$6*D12)+($B$7*E12)</f>
        <v>0</v>
      </c>
      <c r="G12" s="112" t="s">
        <v>411</v>
      </c>
    </row>
    <row r="13" spans="1:7" s="3" customFormat="1" ht="24.95" customHeight="1" x14ac:dyDescent="0.3">
      <c r="A13" s="123"/>
      <c r="B13" s="136"/>
      <c r="C13" s="12" t="s">
        <v>227</v>
      </c>
      <c r="D13" s="13">
        <f t="shared" ref="D13" si="4">0.65*E13</f>
        <v>3.25</v>
      </c>
      <c r="E13" s="13">
        <v>5</v>
      </c>
      <c r="F13" s="14">
        <f t="shared" ref="F13" si="5">($B$6*D13)+($B$7*E13)</f>
        <v>0</v>
      </c>
      <c r="G13" s="134"/>
    </row>
    <row r="14" spans="1:7" ht="24.95" customHeight="1" x14ac:dyDescent="0.3">
      <c r="A14" s="123"/>
      <c r="B14" s="139" t="s">
        <v>412</v>
      </c>
      <c r="C14" s="12" t="s">
        <v>171</v>
      </c>
      <c r="D14" s="13">
        <f t="shared" si="2"/>
        <v>9.75</v>
      </c>
      <c r="E14" s="13">
        <v>15</v>
      </c>
      <c r="F14" s="14">
        <f t="shared" si="3"/>
        <v>0</v>
      </c>
      <c r="G14" s="129" t="s">
        <v>466</v>
      </c>
    </row>
    <row r="15" spans="1:7" ht="24.95" customHeight="1" x14ac:dyDescent="0.3">
      <c r="A15" s="123"/>
      <c r="B15" s="139"/>
      <c r="C15" s="12" t="s">
        <v>91</v>
      </c>
      <c r="D15" s="13">
        <f t="shared" ref="D15:D17" si="6">0.65*E15</f>
        <v>3.25</v>
      </c>
      <c r="E15" s="13">
        <v>5</v>
      </c>
      <c r="F15" s="14">
        <f t="shared" ref="F15:F17" si="7">($B$6*D15)+($B$7*E15)</f>
        <v>0</v>
      </c>
      <c r="G15" s="129"/>
    </row>
    <row r="16" spans="1:7" ht="25.5" customHeight="1" x14ac:dyDescent="0.3">
      <c r="A16" s="123"/>
      <c r="B16" s="139"/>
      <c r="C16" s="12" t="s">
        <v>137</v>
      </c>
      <c r="D16" s="13">
        <f t="shared" si="6"/>
        <v>3.25</v>
      </c>
      <c r="E16" s="13">
        <v>5</v>
      </c>
      <c r="F16" s="14">
        <f t="shared" si="7"/>
        <v>0</v>
      </c>
      <c r="G16" s="129"/>
    </row>
    <row r="17" spans="1:7" ht="26.25" customHeight="1" x14ac:dyDescent="0.3">
      <c r="A17" s="123"/>
      <c r="B17" s="139"/>
      <c r="C17" s="12" t="s">
        <v>87</v>
      </c>
      <c r="D17" s="13">
        <f t="shared" si="6"/>
        <v>1.9500000000000002</v>
      </c>
      <c r="E17" s="13">
        <v>3</v>
      </c>
      <c r="F17" s="14">
        <f t="shared" si="7"/>
        <v>0</v>
      </c>
      <c r="G17" s="129"/>
    </row>
    <row r="18" spans="1:7" ht="24.75" customHeight="1" x14ac:dyDescent="0.3">
      <c r="A18" s="123"/>
      <c r="B18" s="139"/>
      <c r="C18" s="12" t="s">
        <v>413</v>
      </c>
      <c r="D18" s="13">
        <f t="shared" ref="D18" si="8">0.65*E18</f>
        <v>1.3</v>
      </c>
      <c r="E18" s="13">
        <v>2</v>
      </c>
      <c r="F18" s="14">
        <f t="shared" ref="F18" si="9">($B$6*D18)+($B$7*E18)</f>
        <v>0</v>
      </c>
      <c r="G18" s="129"/>
    </row>
    <row r="19" spans="1:7" ht="35.25" customHeight="1" x14ac:dyDescent="0.3">
      <c r="A19" s="123"/>
      <c r="B19" s="127" t="s">
        <v>442</v>
      </c>
      <c r="C19" s="12" t="s">
        <v>340</v>
      </c>
      <c r="D19" s="13">
        <f t="shared" si="2"/>
        <v>26</v>
      </c>
      <c r="E19" s="13">
        <v>40</v>
      </c>
      <c r="F19" s="14">
        <f t="shared" si="3"/>
        <v>0</v>
      </c>
      <c r="G19" s="129" t="s">
        <v>415</v>
      </c>
    </row>
    <row r="20" spans="1:7" ht="24" customHeight="1" x14ac:dyDescent="0.3">
      <c r="A20" s="123"/>
      <c r="B20" s="127"/>
      <c r="C20" s="12" t="s">
        <v>414</v>
      </c>
      <c r="D20" s="13">
        <f t="shared" ref="D20:D24" si="10">0.65*E20</f>
        <v>13</v>
      </c>
      <c r="E20" s="13">
        <v>20</v>
      </c>
      <c r="F20" s="14">
        <f t="shared" ref="F20:F24" si="11">($B$6*D20)+($B$7*E20)</f>
        <v>0</v>
      </c>
      <c r="G20" s="129"/>
    </row>
    <row r="21" spans="1:7" ht="24" customHeight="1" x14ac:dyDescent="0.3">
      <c r="A21" s="123"/>
      <c r="B21" s="127"/>
      <c r="C21" s="12" t="s">
        <v>60</v>
      </c>
      <c r="D21" s="13">
        <f t="shared" si="10"/>
        <v>9.75</v>
      </c>
      <c r="E21" s="13">
        <v>15</v>
      </c>
      <c r="F21" s="14">
        <f t="shared" si="11"/>
        <v>0</v>
      </c>
      <c r="G21" s="129"/>
    </row>
    <row r="22" spans="1:7" ht="24" customHeight="1" x14ac:dyDescent="0.3">
      <c r="A22" s="123"/>
      <c r="B22" s="127"/>
      <c r="C22" s="12" t="s">
        <v>144</v>
      </c>
      <c r="D22" s="13">
        <f t="shared" si="10"/>
        <v>3.25</v>
      </c>
      <c r="E22" s="13">
        <v>5</v>
      </c>
      <c r="F22" s="14">
        <f t="shared" si="11"/>
        <v>0</v>
      </c>
      <c r="G22" s="129"/>
    </row>
    <row r="23" spans="1:7" ht="24" customHeight="1" x14ac:dyDescent="0.3">
      <c r="A23" s="123"/>
      <c r="B23" s="127"/>
      <c r="C23" s="12" t="s">
        <v>124</v>
      </c>
      <c r="D23" s="13">
        <f t="shared" si="10"/>
        <v>3.25</v>
      </c>
      <c r="E23" s="13">
        <v>5</v>
      </c>
      <c r="F23" s="14">
        <f t="shared" si="11"/>
        <v>0</v>
      </c>
      <c r="G23" s="129"/>
    </row>
    <row r="24" spans="1:7" ht="24" customHeight="1" x14ac:dyDescent="0.3">
      <c r="A24" s="123"/>
      <c r="B24" s="127"/>
      <c r="C24" s="12" t="s">
        <v>53</v>
      </c>
      <c r="D24" s="13">
        <f t="shared" si="10"/>
        <v>1.9500000000000002</v>
      </c>
      <c r="E24" s="13">
        <v>3</v>
      </c>
      <c r="F24" s="14">
        <f t="shared" si="11"/>
        <v>0</v>
      </c>
      <c r="G24" s="129"/>
    </row>
    <row r="25" spans="1:7" ht="24.95" customHeight="1" x14ac:dyDescent="0.3">
      <c r="A25" s="123"/>
      <c r="B25" s="127"/>
      <c r="C25" s="12" t="s">
        <v>66</v>
      </c>
      <c r="D25" s="13">
        <f t="shared" si="2"/>
        <v>1.625</v>
      </c>
      <c r="E25" s="13">
        <v>2.5</v>
      </c>
      <c r="F25" s="14">
        <f t="shared" si="3"/>
        <v>0</v>
      </c>
      <c r="G25" s="129"/>
    </row>
    <row r="26" spans="1:7" ht="24.95" customHeight="1" x14ac:dyDescent="0.3">
      <c r="A26" s="123"/>
      <c r="B26" s="127"/>
      <c r="C26" s="12" t="s">
        <v>308</v>
      </c>
      <c r="D26" s="13">
        <f t="shared" si="2"/>
        <v>0.97500000000000009</v>
      </c>
      <c r="E26" s="13">
        <v>1.5</v>
      </c>
      <c r="F26" s="14">
        <f t="shared" si="3"/>
        <v>0</v>
      </c>
      <c r="G26" s="129"/>
    </row>
    <row r="27" spans="1:7" ht="24.95" customHeight="1" x14ac:dyDescent="0.3">
      <c r="A27" s="123"/>
      <c r="B27" s="127"/>
      <c r="C27" s="12" t="s">
        <v>62</v>
      </c>
      <c r="D27" s="13">
        <f t="shared" si="2"/>
        <v>0.65</v>
      </c>
      <c r="E27" s="13">
        <v>1</v>
      </c>
      <c r="F27" s="14">
        <f t="shared" si="3"/>
        <v>0</v>
      </c>
      <c r="G27" s="129"/>
    </row>
    <row r="28" spans="1:7" ht="24.95" customHeight="1" x14ac:dyDescent="0.3">
      <c r="A28" s="123"/>
      <c r="B28" s="127"/>
      <c r="C28" s="12" t="s">
        <v>47</v>
      </c>
      <c r="D28" s="13">
        <f t="shared" ref="D28" si="12">0.65*E28</f>
        <v>0.13</v>
      </c>
      <c r="E28" s="13">
        <v>0.2</v>
      </c>
      <c r="F28" s="14">
        <f t="shared" ref="F28" si="13">($B$6*D28)+($B$7*E28)</f>
        <v>0</v>
      </c>
      <c r="G28" s="129"/>
    </row>
    <row r="29" spans="1:7" ht="24.95" customHeight="1" x14ac:dyDescent="0.3">
      <c r="A29" s="123"/>
      <c r="B29" s="127"/>
      <c r="C29" s="12" t="s">
        <v>342</v>
      </c>
      <c r="D29" s="13">
        <f t="shared" ref="D29" si="14">0.65*E29</f>
        <v>6.5000000000000002E-2</v>
      </c>
      <c r="E29" s="13">
        <v>0.1</v>
      </c>
      <c r="F29" s="14">
        <f t="shared" ref="F29" si="15">($B$6*D29)+($B$7*E29)</f>
        <v>0</v>
      </c>
      <c r="G29" s="129"/>
    </row>
    <row r="30" spans="1:7" ht="21.75" customHeight="1" x14ac:dyDescent="0.3">
      <c r="A30" s="123"/>
      <c r="B30" s="140" t="s">
        <v>416</v>
      </c>
      <c r="C30" s="12" t="s">
        <v>417</v>
      </c>
      <c r="D30" s="13">
        <f t="shared" si="2"/>
        <v>22.75</v>
      </c>
      <c r="E30" s="13">
        <v>35</v>
      </c>
      <c r="F30" s="14">
        <f t="shared" si="3"/>
        <v>0</v>
      </c>
      <c r="G30" s="129" t="s">
        <v>419</v>
      </c>
    </row>
    <row r="31" spans="1:7" ht="21.75" customHeight="1" x14ac:dyDescent="0.3">
      <c r="A31" s="123"/>
      <c r="B31" s="140"/>
      <c r="C31" s="12" t="s">
        <v>60</v>
      </c>
      <c r="D31" s="13">
        <f t="shared" ref="D31:D35" si="16">0.65*E31</f>
        <v>3.25</v>
      </c>
      <c r="E31" s="13">
        <v>5</v>
      </c>
      <c r="F31" s="14">
        <f t="shared" ref="F31:F35" si="17">($B$6*D31)+($B$7*E31)</f>
        <v>0</v>
      </c>
      <c r="G31" s="129"/>
    </row>
    <row r="32" spans="1:7" ht="21.75" customHeight="1" x14ac:dyDescent="0.3">
      <c r="A32" s="123"/>
      <c r="B32" s="140"/>
      <c r="C32" s="12" t="s">
        <v>53</v>
      </c>
      <c r="D32" s="13">
        <f t="shared" si="16"/>
        <v>1.3</v>
      </c>
      <c r="E32" s="13">
        <v>2</v>
      </c>
      <c r="F32" s="14">
        <f t="shared" si="17"/>
        <v>0</v>
      </c>
      <c r="G32" s="129"/>
    </row>
    <row r="33" spans="1:7" ht="21.75" customHeight="1" x14ac:dyDescent="0.3">
      <c r="A33" s="123"/>
      <c r="B33" s="140"/>
      <c r="C33" s="12" t="s">
        <v>47</v>
      </c>
      <c r="D33" s="13">
        <f t="shared" si="16"/>
        <v>1.3</v>
      </c>
      <c r="E33" s="13">
        <v>2</v>
      </c>
      <c r="F33" s="14">
        <f t="shared" si="17"/>
        <v>0</v>
      </c>
      <c r="G33" s="129"/>
    </row>
    <row r="34" spans="1:7" ht="21.75" customHeight="1" x14ac:dyDescent="0.3">
      <c r="A34" s="123"/>
      <c r="B34" s="140"/>
      <c r="C34" s="12" t="s">
        <v>62</v>
      </c>
      <c r="D34" s="13">
        <f t="shared" si="16"/>
        <v>0.65</v>
      </c>
      <c r="E34" s="13">
        <v>1</v>
      </c>
      <c r="F34" s="14">
        <f t="shared" si="17"/>
        <v>0</v>
      </c>
      <c r="G34" s="129"/>
    </row>
    <row r="35" spans="1:7" ht="21.75" customHeight="1" x14ac:dyDescent="0.3">
      <c r="A35" s="123"/>
      <c r="B35" s="140"/>
      <c r="C35" s="12" t="s">
        <v>56</v>
      </c>
      <c r="D35" s="13">
        <f t="shared" si="16"/>
        <v>0.13</v>
      </c>
      <c r="E35" s="13">
        <v>0.2</v>
      </c>
      <c r="F35" s="14">
        <f t="shared" si="17"/>
        <v>0</v>
      </c>
      <c r="G35" s="129"/>
    </row>
    <row r="36" spans="1:7" ht="24.95" customHeight="1" x14ac:dyDescent="0.3">
      <c r="A36" s="123"/>
      <c r="B36" s="147"/>
      <c r="C36" s="12" t="s">
        <v>418</v>
      </c>
      <c r="D36" s="13">
        <f t="shared" si="2"/>
        <v>6.5000000000000002E-2</v>
      </c>
      <c r="E36" s="13">
        <v>0.1</v>
      </c>
      <c r="F36" s="14">
        <f t="shared" si="3"/>
        <v>0</v>
      </c>
      <c r="G36" s="129"/>
    </row>
    <row r="37" spans="1:7" ht="24.95" customHeight="1" x14ac:dyDescent="0.3">
      <c r="A37" s="124"/>
      <c r="B37" s="17" t="s">
        <v>311</v>
      </c>
      <c r="C37" s="12" t="s">
        <v>312</v>
      </c>
      <c r="D37" s="13">
        <f t="shared" si="2"/>
        <v>13</v>
      </c>
      <c r="E37" s="13">
        <v>20</v>
      </c>
      <c r="F37" s="14">
        <f t="shared" si="3"/>
        <v>0</v>
      </c>
      <c r="G37" s="16" t="s">
        <v>279</v>
      </c>
    </row>
    <row r="38" spans="1:7" ht="24.95" customHeight="1" x14ac:dyDescent="0.3">
      <c r="A38" s="114" t="s">
        <v>13</v>
      </c>
      <c r="B38" s="127" t="s">
        <v>494</v>
      </c>
      <c r="C38" s="12" t="s">
        <v>67</v>
      </c>
      <c r="D38" s="13">
        <f t="shared" si="2"/>
        <v>26</v>
      </c>
      <c r="E38" s="13">
        <v>40</v>
      </c>
      <c r="F38" s="14">
        <f t="shared" si="3"/>
        <v>0</v>
      </c>
      <c r="G38" s="112" t="s">
        <v>495</v>
      </c>
    </row>
    <row r="39" spans="1:7" ht="24.95" customHeight="1" x14ac:dyDescent="0.3">
      <c r="A39" s="114"/>
      <c r="B39" s="126"/>
      <c r="C39" s="12" t="s">
        <v>79</v>
      </c>
      <c r="D39" s="13">
        <f t="shared" ref="D39:D43" si="18">0.65*E39</f>
        <v>13</v>
      </c>
      <c r="E39" s="13">
        <v>20</v>
      </c>
      <c r="F39" s="14">
        <f t="shared" ref="F39:F43" si="19">($B$6*D39)+($B$7*E39)</f>
        <v>0</v>
      </c>
      <c r="G39" s="113"/>
    </row>
    <row r="40" spans="1:7" ht="24.95" customHeight="1" x14ac:dyDescent="0.3">
      <c r="A40" s="114"/>
      <c r="B40" s="126"/>
      <c r="C40" s="12" t="s">
        <v>286</v>
      </c>
      <c r="D40" s="13">
        <f t="shared" si="18"/>
        <v>3.25</v>
      </c>
      <c r="E40" s="13">
        <v>5</v>
      </c>
      <c r="F40" s="14">
        <f t="shared" si="19"/>
        <v>0</v>
      </c>
      <c r="G40" s="113"/>
    </row>
    <row r="41" spans="1:7" ht="24.95" customHeight="1" x14ac:dyDescent="0.3">
      <c r="A41" s="114"/>
      <c r="B41" s="126"/>
      <c r="C41" s="12" t="s">
        <v>222</v>
      </c>
      <c r="D41" s="13">
        <f t="shared" si="18"/>
        <v>3.25</v>
      </c>
      <c r="E41" s="13">
        <v>5</v>
      </c>
      <c r="F41" s="14">
        <f t="shared" si="19"/>
        <v>0</v>
      </c>
      <c r="G41" s="113"/>
    </row>
    <row r="42" spans="1:7" ht="24.95" customHeight="1" x14ac:dyDescent="0.3">
      <c r="A42" s="114"/>
      <c r="B42" s="126"/>
      <c r="C42" s="12" t="s">
        <v>493</v>
      </c>
      <c r="D42" s="13">
        <f t="shared" si="18"/>
        <v>3.25</v>
      </c>
      <c r="E42" s="13">
        <v>5</v>
      </c>
      <c r="F42" s="14">
        <f t="shared" si="19"/>
        <v>0</v>
      </c>
      <c r="G42" s="113"/>
    </row>
    <row r="43" spans="1:7" ht="24.95" customHeight="1" x14ac:dyDescent="0.3">
      <c r="A43" s="114"/>
      <c r="B43" s="136"/>
      <c r="C43" s="12" t="s">
        <v>48</v>
      </c>
      <c r="D43" s="13">
        <f t="shared" si="18"/>
        <v>0.32500000000000001</v>
      </c>
      <c r="E43" s="13">
        <v>0.5</v>
      </c>
      <c r="F43" s="14">
        <f t="shared" si="19"/>
        <v>0</v>
      </c>
      <c r="G43" s="134"/>
    </row>
  </sheetData>
  <mergeCells count="17">
    <mergeCell ref="A38:A43"/>
    <mergeCell ref="A12:A37"/>
    <mergeCell ref="B14:B18"/>
    <mergeCell ref="G14:G18"/>
    <mergeCell ref="B19:B29"/>
    <mergeCell ref="G19:G29"/>
    <mergeCell ref="B30:B36"/>
    <mergeCell ref="G30:G36"/>
    <mergeCell ref="B12:B13"/>
    <mergeCell ref="G12:G13"/>
    <mergeCell ref="G38:G43"/>
    <mergeCell ref="B38:B43"/>
    <mergeCell ref="A1:G4"/>
    <mergeCell ref="A5:B5"/>
    <mergeCell ref="C5:F5"/>
    <mergeCell ref="G5:G6"/>
    <mergeCell ref="A10:A11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7799B-F11C-45CC-9F58-4A739B838588}">
  <sheetPr>
    <pageSetUpPr fitToPage="1"/>
  </sheetPr>
  <dimension ref="A1:G40"/>
  <sheetViews>
    <sheetView zoomScale="85" zoomScaleNormal="85" zoomScaleSheetLayoutView="70" zoomScalePageLayoutView="40" workbookViewId="0">
      <selection activeCell="D40" sqref="D40"/>
    </sheetView>
  </sheetViews>
  <sheetFormatPr defaultColWidth="9" defaultRowHeight="16.5" x14ac:dyDescent="0.3"/>
  <cols>
    <col min="1" max="1" width="12.375" style="3" customWidth="1"/>
    <col min="2" max="2" width="16" style="2" customWidth="1"/>
    <col min="3" max="3" width="26.25" style="1" bestFit="1" customWidth="1"/>
    <col min="4" max="4" width="11.375" style="1" customWidth="1"/>
    <col min="5" max="6" width="11.25" style="1" customWidth="1"/>
    <col min="7" max="7" width="71.375" style="1" customWidth="1"/>
    <col min="8" max="16384" width="9" style="1"/>
  </cols>
  <sheetData>
    <row r="1" spans="1:7" ht="17.45" customHeight="1" x14ac:dyDescent="0.3">
      <c r="A1" s="115" t="s">
        <v>43</v>
      </c>
      <c r="B1" s="115"/>
      <c r="C1" s="115"/>
      <c r="D1" s="115"/>
      <c r="E1" s="115"/>
      <c r="F1" s="115"/>
      <c r="G1" s="115"/>
    </row>
    <row r="2" spans="1:7" ht="17.45" customHeight="1" x14ac:dyDescent="0.3">
      <c r="A2" s="116"/>
      <c r="B2" s="116"/>
      <c r="C2" s="116"/>
      <c r="D2" s="116"/>
      <c r="E2" s="116"/>
      <c r="F2" s="116"/>
      <c r="G2" s="116"/>
    </row>
    <row r="3" spans="1:7" ht="17.45" customHeight="1" x14ac:dyDescent="0.3">
      <c r="A3" s="116"/>
      <c r="B3" s="116"/>
      <c r="C3" s="116"/>
      <c r="D3" s="116"/>
      <c r="E3" s="116"/>
      <c r="F3" s="116"/>
      <c r="G3" s="116"/>
    </row>
    <row r="4" spans="1:7" ht="30.2" customHeight="1" x14ac:dyDescent="0.3">
      <c r="A4" s="116"/>
      <c r="B4" s="116"/>
      <c r="C4" s="116"/>
      <c r="D4" s="116"/>
      <c r="E4" s="116"/>
      <c r="F4" s="116"/>
      <c r="G4" s="116"/>
    </row>
    <row r="5" spans="1:7" ht="27" customHeight="1" x14ac:dyDescent="0.3">
      <c r="A5" s="117" t="s">
        <v>10</v>
      </c>
      <c r="B5" s="118"/>
      <c r="C5" s="119" t="s">
        <v>9</v>
      </c>
      <c r="D5" s="120"/>
      <c r="E5" s="120"/>
      <c r="F5" s="120"/>
      <c r="G5" s="121"/>
    </row>
    <row r="6" spans="1:7" ht="27" customHeight="1" x14ac:dyDescent="0.3">
      <c r="A6" s="6" t="s">
        <v>8</v>
      </c>
      <c r="B6" s="5"/>
      <c r="G6" s="121"/>
    </row>
    <row r="7" spans="1:7" ht="27" customHeight="1" x14ac:dyDescent="0.3">
      <c r="A7" s="6" t="s">
        <v>7</v>
      </c>
      <c r="B7" s="5"/>
      <c r="C7" s="4"/>
      <c r="D7" s="4"/>
      <c r="E7" s="4"/>
      <c r="F7" s="4"/>
      <c r="G7" s="4"/>
    </row>
    <row r="8" spans="1:7" ht="27" customHeight="1" x14ac:dyDescent="0.3">
      <c r="A8" s="4"/>
      <c r="B8" s="8"/>
      <c r="C8" s="4"/>
      <c r="D8" s="4"/>
      <c r="E8" s="4"/>
      <c r="F8" s="4"/>
      <c r="G8" s="4"/>
    </row>
    <row r="9" spans="1:7" s="3" customFormat="1" ht="34.5" x14ac:dyDescent="0.3">
      <c r="A9" s="67" t="s">
        <v>6</v>
      </c>
      <c r="B9" s="67" t="s">
        <v>5</v>
      </c>
      <c r="C9" s="67" t="s">
        <v>4</v>
      </c>
      <c r="D9" s="11" t="s">
        <v>3</v>
      </c>
      <c r="E9" s="11" t="s">
        <v>2</v>
      </c>
      <c r="F9" s="11" t="s">
        <v>1</v>
      </c>
      <c r="G9" s="67" t="s">
        <v>0</v>
      </c>
    </row>
    <row r="10" spans="1:7" s="3" customFormat="1" ht="24.95" customHeight="1" x14ac:dyDescent="0.3">
      <c r="A10" s="122" t="s">
        <v>11</v>
      </c>
      <c r="B10" s="125" t="s">
        <v>420</v>
      </c>
      <c r="C10" s="12" t="s">
        <v>123</v>
      </c>
      <c r="D10" s="13">
        <f t="shared" ref="D10:D38" si="0">0.65*E10</f>
        <v>13</v>
      </c>
      <c r="E10" s="13">
        <v>20</v>
      </c>
      <c r="F10" s="14">
        <f t="shared" ref="F10:F38" si="1">($B$6*D10)+($B$7*E10)</f>
        <v>0</v>
      </c>
      <c r="G10" s="112" t="s">
        <v>422</v>
      </c>
    </row>
    <row r="11" spans="1:7" s="3" customFormat="1" ht="24.95" customHeight="1" x14ac:dyDescent="0.3">
      <c r="A11" s="123"/>
      <c r="B11" s="126"/>
      <c r="C11" s="12" t="s">
        <v>421</v>
      </c>
      <c r="D11" s="13">
        <f t="shared" ref="D11:D12" si="2">0.65*E11</f>
        <v>6.5</v>
      </c>
      <c r="E11" s="13">
        <v>10</v>
      </c>
      <c r="F11" s="14">
        <f t="shared" ref="F11:F12" si="3">($B$6*D11)+($B$7*E11)</f>
        <v>0</v>
      </c>
      <c r="G11" s="113"/>
    </row>
    <row r="12" spans="1:7" s="3" customFormat="1" ht="24.95" customHeight="1" x14ac:dyDescent="0.3">
      <c r="A12" s="123"/>
      <c r="B12" s="126"/>
      <c r="C12" s="12" t="s">
        <v>144</v>
      </c>
      <c r="D12" s="13">
        <f t="shared" si="2"/>
        <v>3.25</v>
      </c>
      <c r="E12" s="13">
        <v>5</v>
      </c>
      <c r="F12" s="14">
        <f t="shared" si="3"/>
        <v>0</v>
      </c>
      <c r="G12" s="113"/>
    </row>
    <row r="13" spans="1:7" s="3" customFormat="1" ht="24.95" customHeight="1" x14ac:dyDescent="0.3">
      <c r="A13" s="123"/>
      <c r="B13" s="126"/>
      <c r="C13" s="12" t="s">
        <v>124</v>
      </c>
      <c r="D13" s="13">
        <f t="shared" ref="D13:D16" si="4">0.65*E13</f>
        <v>3.25</v>
      </c>
      <c r="E13" s="13">
        <v>5</v>
      </c>
      <c r="F13" s="14">
        <f t="shared" ref="F13:F16" si="5">($B$6*D13)+($B$7*E13)</f>
        <v>0</v>
      </c>
      <c r="G13" s="113"/>
    </row>
    <row r="14" spans="1:7" s="3" customFormat="1" ht="24.95" customHeight="1" x14ac:dyDescent="0.3">
      <c r="A14" s="123"/>
      <c r="B14" s="126"/>
      <c r="C14" s="12" t="s">
        <v>48</v>
      </c>
      <c r="D14" s="13">
        <f t="shared" si="4"/>
        <v>6.5000000000000002E-2</v>
      </c>
      <c r="E14" s="13">
        <v>0.1</v>
      </c>
      <c r="F14" s="14">
        <f t="shared" si="5"/>
        <v>0</v>
      </c>
      <c r="G14" s="113"/>
    </row>
    <row r="15" spans="1:7" s="3" customFormat="1" ht="24.95" customHeight="1" x14ac:dyDescent="0.3">
      <c r="A15" s="124"/>
      <c r="B15" s="136"/>
      <c r="C15" s="12" t="s">
        <v>47</v>
      </c>
      <c r="D15" s="13">
        <f t="shared" si="4"/>
        <v>6.5000000000000002E-2</v>
      </c>
      <c r="E15" s="13">
        <v>0.1</v>
      </c>
      <c r="F15" s="14">
        <f t="shared" si="5"/>
        <v>0</v>
      </c>
      <c r="G15" s="134"/>
    </row>
    <row r="16" spans="1:7" s="3" customFormat="1" ht="39" customHeight="1" x14ac:dyDescent="0.3">
      <c r="A16" s="122" t="s">
        <v>12</v>
      </c>
      <c r="B16" s="104" t="s">
        <v>300</v>
      </c>
      <c r="C16" s="12" t="s">
        <v>301</v>
      </c>
      <c r="D16" s="13">
        <f t="shared" si="4"/>
        <v>35.75</v>
      </c>
      <c r="E16" s="13">
        <v>55</v>
      </c>
      <c r="F16" s="14">
        <f t="shared" si="5"/>
        <v>0</v>
      </c>
      <c r="G16" s="103" t="s">
        <v>302</v>
      </c>
    </row>
    <row r="17" spans="1:7" s="3" customFormat="1" ht="24.95" customHeight="1" x14ac:dyDescent="0.3">
      <c r="A17" s="123"/>
      <c r="B17" s="125" t="s">
        <v>429</v>
      </c>
      <c r="C17" s="54" t="s">
        <v>430</v>
      </c>
      <c r="D17" s="13">
        <f t="shared" ref="D17:D24" si="6">0.65*E17</f>
        <v>32.5</v>
      </c>
      <c r="E17" s="13">
        <v>50</v>
      </c>
      <c r="F17" s="14">
        <f t="shared" ref="F17:F24" si="7">($B$6*D17)+($B$7*E17)</f>
        <v>0</v>
      </c>
      <c r="G17" s="112" t="s">
        <v>432</v>
      </c>
    </row>
    <row r="18" spans="1:7" s="3" customFormat="1" ht="24.95" customHeight="1" x14ac:dyDescent="0.3">
      <c r="A18" s="123"/>
      <c r="B18" s="126"/>
      <c r="C18" s="12" t="s">
        <v>67</v>
      </c>
      <c r="D18" s="13">
        <f t="shared" si="6"/>
        <v>6.5</v>
      </c>
      <c r="E18" s="13">
        <v>10</v>
      </c>
      <c r="F18" s="14">
        <f t="shared" si="7"/>
        <v>0</v>
      </c>
      <c r="G18" s="113"/>
    </row>
    <row r="19" spans="1:7" s="3" customFormat="1" ht="24.95" customHeight="1" x14ac:dyDescent="0.3">
      <c r="A19" s="123"/>
      <c r="B19" s="126"/>
      <c r="C19" s="12" t="s">
        <v>145</v>
      </c>
      <c r="D19" s="13">
        <f t="shared" si="6"/>
        <v>3.25</v>
      </c>
      <c r="E19" s="13">
        <v>5</v>
      </c>
      <c r="F19" s="14">
        <f t="shared" si="7"/>
        <v>0</v>
      </c>
      <c r="G19" s="113"/>
    </row>
    <row r="20" spans="1:7" s="3" customFormat="1" ht="24.95" customHeight="1" x14ac:dyDescent="0.3">
      <c r="A20" s="123"/>
      <c r="B20" s="126"/>
      <c r="C20" s="12" t="s">
        <v>431</v>
      </c>
      <c r="D20" s="13">
        <f t="shared" si="6"/>
        <v>1.9500000000000002</v>
      </c>
      <c r="E20" s="13">
        <v>3</v>
      </c>
      <c r="F20" s="14">
        <f t="shared" si="7"/>
        <v>0</v>
      </c>
      <c r="G20" s="113"/>
    </row>
    <row r="21" spans="1:7" s="3" customFormat="1" ht="24.95" customHeight="1" x14ac:dyDescent="0.3">
      <c r="A21" s="123"/>
      <c r="B21" s="126"/>
      <c r="C21" s="12" t="s">
        <v>125</v>
      </c>
      <c r="D21" s="13">
        <f t="shared" si="6"/>
        <v>0.65</v>
      </c>
      <c r="E21" s="13">
        <v>1</v>
      </c>
      <c r="F21" s="14">
        <f t="shared" si="7"/>
        <v>0</v>
      </c>
      <c r="G21" s="113"/>
    </row>
    <row r="22" spans="1:7" s="3" customFormat="1" ht="42.75" customHeight="1" x14ac:dyDescent="0.3">
      <c r="A22" s="123"/>
      <c r="B22" s="126"/>
      <c r="C22" s="12" t="s">
        <v>61</v>
      </c>
      <c r="D22" s="13">
        <f t="shared" si="6"/>
        <v>0.65</v>
      </c>
      <c r="E22" s="13">
        <v>1</v>
      </c>
      <c r="F22" s="14">
        <f t="shared" si="7"/>
        <v>0</v>
      </c>
      <c r="G22" s="113"/>
    </row>
    <row r="23" spans="1:7" s="3" customFormat="1" ht="24.95" customHeight="1" x14ac:dyDescent="0.3">
      <c r="A23" s="123"/>
      <c r="B23" s="126"/>
      <c r="C23" s="12" t="s">
        <v>47</v>
      </c>
      <c r="D23" s="13">
        <f t="shared" si="6"/>
        <v>0.32500000000000001</v>
      </c>
      <c r="E23" s="13">
        <v>0.5</v>
      </c>
      <c r="F23" s="14">
        <f t="shared" si="7"/>
        <v>0</v>
      </c>
      <c r="G23" s="113"/>
    </row>
    <row r="24" spans="1:7" s="3" customFormat="1" ht="24.95" customHeight="1" x14ac:dyDescent="0.3">
      <c r="A24" s="123"/>
      <c r="B24" s="136"/>
      <c r="C24" s="12" t="s">
        <v>91</v>
      </c>
      <c r="D24" s="13">
        <f t="shared" si="6"/>
        <v>0.13</v>
      </c>
      <c r="E24" s="13">
        <v>0.2</v>
      </c>
      <c r="F24" s="14">
        <f t="shared" si="7"/>
        <v>0</v>
      </c>
      <c r="G24" s="134"/>
    </row>
    <row r="25" spans="1:7" s="3" customFormat="1" ht="29.25" customHeight="1" x14ac:dyDescent="0.3">
      <c r="A25" s="123"/>
      <c r="B25" s="125" t="s">
        <v>423</v>
      </c>
      <c r="C25" s="12" t="s">
        <v>424</v>
      </c>
      <c r="D25" s="13">
        <f t="shared" si="0"/>
        <v>29.25</v>
      </c>
      <c r="E25" s="13">
        <v>45</v>
      </c>
      <c r="F25" s="14">
        <f t="shared" si="1"/>
        <v>0</v>
      </c>
      <c r="G25" s="112" t="s">
        <v>425</v>
      </c>
    </row>
    <row r="26" spans="1:7" ht="26.45" customHeight="1" x14ac:dyDescent="0.3">
      <c r="A26" s="123"/>
      <c r="B26" s="126"/>
      <c r="C26" s="12" t="s">
        <v>89</v>
      </c>
      <c r="D26" s="13">
        <f t="shared" si="0"/>
        <v>1.9500000000000002</v>
      </c>
      <c r="E26" s="13">
        <v>3</v>
      </c>
      <c r="F26" s="14">
        <f t="shared" si="1"/>
        <v>0</v>
      </c>
      <c r="G26" s="113"/>
    </row>
    <row r="27" spans="1:7" ht="26.45" customHeight="1" x14ac:dyDescent="0.3">
      <c r="A27" s="123"/>
      <c r="B27" s="126"/>
      <c r="C27" s="12" t="s">
        <v>120</v>
      </c>
      <c r="D27" s="13">
        <f t="shared" ref="D27:D29" si="8">0.65*E27</f>
        <v>1.3</v>
      </c>
      <c r="E27" s="13">
        <v>2</v>
      </c>
      <c r="F27" s="14">
        <f t="shared" ref="F27:F29" si="9">($B$6*D27)+($B$7*E27)</f>
        <v>0</v>
      </c>
      <c r="G27" s="113"/>
    </row>
    <row r="28" spans="1:7" ht="26.45" customHeight="1" x14ac:dyDescent="0.3">
      <c r="A28" s="123"/>
      <c r="B28" s="126"/>
      <c r="C28" s="12" t="s">
        <v>98</v>
      </c>
      <c r="D28" s="13">
        <f t="shared" si="8"/>
        <v>0.65</v>
      </c>
      <c r="E28" s="13">
        <v>1</v>
      </c>
      <c r="F28" s="14">
        <f t="shared" si="9"/>
        <v>0</v>
      </c>
      <c r="G28" s="113"/>
    </row>
    <row r="29" spans="1:7" ht="26.45" customHeight="1" x14ac:dyDescent="0.3">
      <c r="A29" s="123"/>
      <c r="B29" s="126"/>
      <c r="C29" s="12" t="s">
        <v>99</v>
      </c>
      <c r="D29" s="13">
        <f t="shared" si="8"/>
        <v>0.32500000000000001</v>
      </c>
      <c r="E29" s="13">
        <v>0.5</v>
      </c>
      <c r="F29" s="14">
        <f t="shared" si="9"/>
        <v>0</v>
      </c>
      <c r="G29" s="113"/>
    </row>
    <row r="30" spans="1:7" ht="24.95" customHeight="1" x14ac:dyDescent="0.3">
      <c r="A30" s="123"/>
      <c r="B30" s="130" t="s">
        <v>426</v>
      </c>
      <c r="C30" s="53" t="s">
        <v>58</v>
      </c>
      <c r="D30" s="40">
        <f t="shared" si="0"/>
        <v>22.75</v>
      </c>
      <c r="E30" s="40">
        <v>35</v>
      </c>
      <c r="F30" s="41">
        <f t="shared" si="1"/>
        <v>0</v>
      </c>
      <c r="G30" s="129" t="s">
        <v>427</v>
      </c>
    </row>
    <row r="31" spans="1:7" ht="24.95" customHeight="1" x14ac:dyDescent="0.3">
      <c r="A31" s="123"/>
      <c r="B31" s="130"/>
      <c r="C31" s="53" t="s">
        <v>60</v>
      </c>
      <c r="D31" s="40">
        <f t="shared" ref="D31:D34" si="10">0.65*E31</f>
        <v>0.97500000000000009</v>
      </c>
      <c r="E31" s="40">
        <v>1.5</v>
      </c>
      <c r="F31" s="41">
        <f t="shared" ref="F31:F34" si="11">($B$6*D31)+($B$7*E31)</f>
        <v>0</v>
      </c>
      <c r="G31" s="129"/>
    </row>
    <row r="32" spans="1:7" ht="24.95" customHeight="1" x14ac:dyDescent="0.3">
      <c r="A32" s="123"/>
      <c r="B32" s="130"/>
      <c r="C32" s="53" t="s">
        <v>53</v>
      </c>
      <c r="D32" s="40">
        <f t="shared" si="10"/>
        <v>0.32500000000000001</v>
      </c>
      <c r="E32" s="40">
        <v>0.5</v>
      </c>
      <c r="F32" s="41">
        <f t="shared" si="11"/>
        <v>0</v>
      </c>
      <c r="G32" s="129"/>
    </row>
    <row r="33" spans="1:7" ht="24.95" customHeight="1" x14ac:dyDescent="0.3">
      <c r="A33" s="123"/>
      <c r="B33" s="130"/>
      <c r="C33" s="53" t="s">
        <v>66</v>
      </c>
      <c r="D33" s="40">
        <f t="shared" si="10"/>
        <v>0.32500000000000001</v>
      </c>
      <c r="E33" s="40">
        <v>0.5</v>
      </c>
      <c r="F33" s="41">
        <f t="shared" si="11"/>
        <v>0</v>
      </c>
      <c r="G33" s="129"/>
    </row>
    <row r="34" spans="1:7" ht="24.95" customHeight="1" x14ac:dyDescent="0.3">
      <c r="A34" s="123"/>
      <c r="B34" s="130"/>
      <c r="C34" s="53" t="s">
        <v>62</v>
      </c>
      <c r="D34" s="40">
        <f t="shared" si="10"/>
        <v>0.13</v>
      </c>
      <c r="E34" s="40">
        <v>0.2</v>
      </c>
      <c r="F34" s="41">
        <f t="shared" si="11"/>
        <v>0</v>
      </c>
      <c r="G34" s="129"/>
    </row>
    <row r="35" spans="1:7" ht="24.95" customHeight="1" x14ac:dyDescent="0.3">
      <c r="A35" s="123"/>
      <c r="B35" s="130"/>
      <c r="C35" s="53" t="s">
        <v>48</v>
      </c>
      <c r="D35" s="40">
        <f t="shared" si="0"/>
        <v>6.5000000000000002E-2</v>
      </c>
      <c r="E35" s="40">
        <v>0.1</v>
      </c>
      <c r="F35" s="41">
        <f t="shared" si="1"/>
        <v>0</v>
      </c>
      <c r="G35" s="129"/>
    </row>
    <row r="36" spans="1:7" ht="27" customHeight="1" x14ac:dyDescent="0.3">
      <c r="A36" s="123"/>
      <c r="B36" s="130"/>
      <c r="C36" s="53" t="s">
        <v>47</v>
      </c>
      <c r="D36" s="40">
        <f t="shared" si="0"/>
        <v>6.5000000000000002E-2</v>
      </c>
      <c r="E36" s="40">
        <v>0.1</v>
      </c>
      <c r="F36" s="41">
        <f t="shared" si="1"/>
        <v>0</v>
      </c>
      <c r="G36" s="129"/>
    </row>
    <row r="37" spans="1:7" ht="24.95" customHeight="1" x14ac:dyDescent="0.3">
      <c r="A37" s="124"/>
      <c r="B37" s="68" t="s">
        <v>311</v>
      </c>
      <c r="C37" s="12" t="s">
        <v>428</v>
      </c>
      <c r="D37" s="13">
        <f t="shared" si="0"/>
        <v>13</v>
      </c>
      <c r="E37" s="13">
        <v>20</v>
      </c>
      <c r="F37" s="14">
        <f t="shared" si="1"/>
        <v>0</v>
      </c>
      <c r="G37" s="69" t="s">
        <v>279</v>
      </c>
    </row>
    <row r="38" spans="1:7" ht="28.5" customHeight="1" x14ac:dyDescent="0.3">
      <c r="A38" s="114" t="s">
        <v>13</v>
      </c>
      <c r="B38" s="102" t="s">
        <v>433</v>
      </c>
      <c r="C38" s="12" t="s">
        <v>433</v>
      </c>
      <c r="D38" s="13">
        <f t="shared" si="0"/>
        <v>13</v>
      </c>
      <c r="E38" s="13">
        <v>20</v>
      </c>
      <c r="F38" s="14">
        <f t="shared" si="1"/>
        <v>0</v>
      </c>
      <c r="G38" s="18" t="s">
        <v>279</v>
      </c>
    </row>
    <row r="39" spans="1:7" ht="28.5" customHeight="1" x14ac:dyDescent="0.3">
      <c r="A39" s="114"/>
      <c r="B39" s="106" t="s">
        <v>282</v>
      </c>
      <c r="C39" s="12" t="s">
        <v>282</v>
      </c>
      <c r="D39" s="13">
        <f t="shared" ref="D39" si="12">0.65*E39</f>
        <v>65</v>
      </c>
      <c r="E39" s="13">
        <v>100</v>
      </c>
      <c r="F39" s="14">
        <f t="shared" ref="F39" si="13">($B$6*D39)+($B$7*E39)</f>
        <v>0</v>
      </c>
      <c r="G39" s="18" t="s">
        <v>279</v>
      </c>
    </row>
    <row r="40" spans="1:7" x14ac:dyDescent="0.3">
      <c r="G40" s="7"/>
    </row>
  </sheetData>
  <mergeCells count="15">
    <mergeCell ref="B10:B15"/>
    <mergeCell ref="A16:A37"/>
    <mergeCell ref="A1:G4"/>
    <mergeCell ref="A5:B5"/>
    <mergeCell ref="C5:F5"/>
    <mergeCell ref="G5:G6"/>
    <mergeCell ref="A10:A15"/>
    <mergeCell ref="G10:G15"/>
    <mergeCell ref="B17:B24"/>
    <mergeCell ref="G17:G24"/>
    <mergeCell ref="A38:A39"/>
    <mergeCell ref="B25:B29"/>
    <mergeCell ref="G25:G29"/>
    <mergeCell ref="B30:B36"/>
    <mergeCell ref="G30:G36"/>
  </mergeCells>
  <phoneticPr fontId="3" type="noConversion"/>
  <printOptions horizontalCentered="1"/>
  <pageMargins left="0.25" right="0.25" top="0.75" bottom="0.75" header="0.3" footer="0.3"/>
  <pageSetup paperSize="9" scale="5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26</vt:i4>
      </vt:variant>
      <vt:variant>
        <vt:lpstr>이름 지정된 범위</vt:lpstr>
      </vt:variant>
      <vt:variant>
        <vt:i4>26</vt:i4>
      </vt:variant>
    </vt:vector>
  </HeadingPairs>
  <TitlesOfParts>
    <vt:vector size="52" baseType="lpstr">
      <vt:lpstr>생일식단</vt:lpstr>
      <vt:lpstr>1일</vt:lpstr>
      <vt:lpstr>3일</vt:lpstr>
      <vt:lpstr>4일</vt:lpstr>
      <vt:lpstr>5일</vt:lpstr>
      <vt:lpstr>6일</vt:lpstr>
      <vt:lpstr>7일</vt:lpstr>
      <vt:lpstr>8일</vt:lpstr>
      <vt:lpstr>10일</vt:lpstr>
      <vt:lpstr>11일</vt:lpstr>
      <vt:lpstr>12일</vt:lpstr>
      <vt:lpstr>13일</vt:lpstr>
      <vt:lpstr>14일</vt:lpstr>
      <vt:lpstr>15일</vt:lpstr>
      <vt:lpstr>17일</vt:lpstr>
      <vt:lpstr>18일</vt:lpstr>
      <vt:lpstr>19일</vt:lpstr>
      <vt:lpstr>20일</vt:lpstr>
      <vt:lpstr>21일</vt:lpstr>
      <vt:lpstr>22일</vt:lpstr>
      <vt:lpstr>24일</vt:lpstr>
      <vt:lpstr>25일</vt:lpstr>
      <vt:lpstr>26일</vt:lpstr>
      <vt:lpstr>27일</vt:lpstr>
      <vt:lpstr>28일</vt:lpstr>
      <vt:lpstr>29일</vt:lpstr>
      <vt:lpstr>'10일'!Print_Area</vt:lpstr>
      <vt:lpstr>'11일'!Print_Area</vt:lpstr>
      <vt:lpstr>'12일'!Print_Area</vt:lpstr>
      <vt:lpstr>'13일'!Print_Area</vt:lpstr>
      <vt:lpstr>'14일'!Print_Area</vt:lpstr>
      <vt:lpstr>'15일'!Print_Area</vt:lpstr>
      <vt:lpstr>'17일'!Print_Area</vt:lpstr>
      <vt:lpstr>'18일'!Print_Area</vt:lpstr>
      <vt:lpstr>'19일'!Print_Area</vt:lpstr>
      <vt:lpstr>'1일'!Print_Area</vt:lpstr>
      <vt:lpstr>'20일'!Print_Area</vt:lpstr>
      <vt:lpstr>'21일'!Print_Area</vt:lpstr>
      <vt:lpstr>'22일'!Print_Area</vt:lpstr>
      <vt:lpstr>'24일'!Print_Area</vt:lpstr>
      <vt:lpstr>'25일'!Print_Area</vt:lpstr>
      <vt:lpstr>'26일'!Print_Area</vt:lpstr>
      <vt:lpstr>'27일'!Print_Area</vt:lpstr>
      <vt:lpstr>'28일'!Print_Area</vt:lpstr>
      <vt:lpstr>'29일'!Print_Area</vt:lpstr>
      <vt:lpstr>'3일'!Print_Area</vt:lpstr>
      <vt:lpstr>'4일'!Print_Area</vt:lpstr>
      <vt:lpstr>'5일'!Print_Area</vt:lpstr>
      <vt:lpstr>'6일'!Print_Area</vt:lpstr>
      <vt:lpstr>'7일'!Print_Area</vt:lpstr>
      <vt:lpstr>'8일'!Print_Area</vt:lpstr>
      <vt:lpstr>생일식단!Print_Area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2024-04-15T06:00:43Z</cp:lastPrinted>
  <dcterms:created xsi:type="dcterms:W3CDTF">2017-04-07T12:36:31Z</dcterms:created>
  <dcterms:modified xsi:type="dcterms:W3CDTF">2025-10-02T02:09:19Z</dcterms:modified>
</cp:coreProperties>
</file>